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D:\archivos\escritorio\IMG 2026\3_PROTEC_AMBIENTAL_PLANIFI_DESA_SOSTENIBLE\"/>
    </mc:Choice>
  </mc:AlternateContent>
  <xr:revisionPtr revIDLastSave="0" documentId="13_ncr:1_{110789EB-1220-4A5C-A76D-DF32727C35BF}" xr6:coauthVersionLast="47" xr6:coauthVersionMax="47" xr10:uidLastSave="{00000000-0000-0000-0000-000000000000}"/>
  <bookViews>
    <workbookView xWindow="-120" yWindow="-120" windowWidth="20730" windowHeight="11160" firstSheet="2" activeTab="3" xr2:uid="{00000000-000D-0000-FFFF-FFFF00000000}"/>
  </bookViews>
  <sheets>
    <sheet name="Listas" sheetId="2" state="hidden" r:id="rId1"/>
    <sheet name="Instructivo" sheetId="5" r:id="rId2"/>
    <sheet name="PMAM_Ejec_HM" sheetId="1" r:id="rId3"/>
    <sheet name="HOJA_REPORTE" sheetId="7" r:id="rId4"/>
  </sheets>
  <externalReferences>
    <externalReference r:id="rId5"/>
  </externalReferences>
  <definedNames>
    <definedName name="_Toc467769473" localSheetId="3">HOJA_REPORTE!#REF!</definedName>
    <definedName name="acumula">Listas!$B$36:$B$40</definedName>
    <definedName name="_xlnm.Print_Area" localSheetId="2">PMAM_Ejec_HM!$B$1:$Q$50</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PMAM_Ejec_HM!$1:$7</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0" i="7" l="1"/>
  <c r="E50" i="7"/>
  <c r="E38" i="7"/>
  <c r="G15" i="7"/>
  <c r="P48" i="7"/>
  <c r="E51" i="7" l="1"/>
  <c r="E52" i="7" s="1"/>
  <c r="E53" i="7"/>
  <c r="E39" i="7"/>
  <c r="E40" i="7" s="1"/>
  <c r="E41" i="7" s="1"/>
  <c r="O13" i="7"/>
  <c r="M13" i="7"/>
  <c r="K13" i="7"/>
  <c r="I13" i="7"/>
  <c r="P49" i="7" l="1"/>
  <c r="P50" i="7"/>
  <c r="P51" i="7"/>
  <c r="P52" i="7"/>
  <c r="P53" i="7"/>
  <c r="G38" i="7"/>
  <c r="F59" i="7"/>
  <c r="L71" i="7" l="1"/>
  <c r="L72" i="7"/>
  <c r="L73" i="7"/>
  <c r="L74" i="7"/>
  <c r="L75" i="7"/>
  <c r="I64" i="7" l="1"/>
  <c r="H64" i="7"/>
  <c r="G64" i="7"/>
  <c r="F64" i="7"/>
  <c r="I63" i="7"/>
  <c r="H63" i="7"/>
  <c r="G63" i="7"/>
  <c r="F63" i="7"/>
  <c r="I62" i="7"/>
  <c r="H62" i="7"/>
  <c r="G62" i="7"/>
  <c r="F62" i="7"/>
  <c r="I61" i="7"/>
  <c r="H61" i="7"/>
  <c r="G61" i="7"/>
  <c r="F61" i="7"/>
  <c r="I60" i="7"/>
  <c r="H60" i="7"/>
  <c r="G60" i="7"/>
  <c r="F60" i="7"/>
  <c r="I59" i="7"/>
  <c r="H59" i="7"/>
  <c r="G59" i="7"/>
  <c r="G36" i="7"/>
  <c r="G48" i="7" s="1"/>
  <c r="Q48" i="7" s="1"/>
  <c r="F36" i="7"/>
  <c r="E59" i="7" s="1"/>
  <c r="F37" i="7"/>
  <c r="F38" i="7"/>
  <c r="F39" i="7"/>
  <c r="F40" i="7"/>
  <c r="F41" i="7"/>
  <c r="G37" i="7"/>
  <c r="G39" i="7"/>
  <c r="G40" i="7"/>
  <c r="G41" i="7"/>
  <c r="O54" i="7"/>
  <c r="M54" i="7"/>
  <c r="K54" i="7"/>
  <c r="I54" i="7"/>
  <c r="I42" i="7"/>
  <c r="J42" i="7"/>
  <c r="K42" i="7"/>
  <c r="H42" i="7"/>
  <c r="L37" i="7"/>
  <c r="L38" i="7"/>
  <c r="L39" i="7"/>
  <c r="L40" i="7"/>
  <c r="L41" i="7"/>
  <c r="M41" i="7" s="1"/>
  <c r="L36" i="7"/>
  <c r="P54" i="7" l="1"/>
  <c r="G65" i="7"/>
  <c r="G42" i="7"/>
  <c r="F65" i="7"/>
  <c r="I12" i="7" s="1"/>
  <c r="M40" i="7"/>
  <c r="M38" i="7"/>
  <c r="I65" i="7"/>
  <c r="H65" i="7"/>
  <c r="M39" i="7"/>
  <c r="M37" i="7"/>
  <c r="L42" i="7"/>
  <c r="M36" i="7"/>
  <c r="G49" i="7"/>
  <c r="Q49" i="7" s="1"/>
  <c r="G50" i="7"/>
  <c r="Q50" i="7" s="1"/>
  <c r="G53" i="7"/>
  <c r="Q53" i="7" s="1"/>
  <c r="G51" i="7"/>
  <c r="Q51" i="7" s="1"/>
  <c r="G52" i="7"/>
  <c r="Q52" i="7" s="1"/>
  <c r="L76" i="7"/>
  <c r="K76" i="7"/>
  <c r="J76" i="7"/>
  <c r="I76" i="7"/>
  <c r="H76" i="7"/>
  <c r="G76" i="7"/>
  <c r="E49" i="7"/>
  <c r="F53" i="7"/>
  <c r="E63" i="7"/>
  <c r="F73" i="7"/>
  <c r="E61" i="7"/>
  <c r="F71" i="7"/>
  <c r="E37" i="7"/>
  <c r="F48" i="7"/>
  <c r="F4" i="7"/>
  <c r="B2" i="7"/>
  <c r="M42" i="7" l="1"/>
  <c r="Q54" i="7"/>
  <c r="K12" i="7"/>
  <c r="E62" i="7"/>
  <c r="F49" i="7"/>
  <c r="M12" i="7"/>
  <c r="O12" i="7"/>
  <c r="F74" i="7"/>
  <c r="F52" i="7"/>
  <c r="E60" i="7"/>
  <c r="E64" i="7"/>
  <c r="F75" i="7"/>
  <c r="F50" i="7"/>
  <c r="F70" i="7"/>
  <c r="F72" i="7"/>
  <c r="F51" i="7"/>
</calcChain>
</file>

<file path=xl/sharedStrings.xml><?xml version="1.0" encoding="utf-8"?>
<sst xmlns="http://schemas.openxmlformats.org/spreadsheetml/2006/main" count="404" uniqueCount="275">
  <si>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</si>
  <si>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</si>
  <si>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</si>
  <si>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</si>
  <si>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</si>
  <si>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</si>
  <si>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</si>
  <si>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</si>
  <si>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</si>
  <si>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</si>
  <si>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</si>
  <si>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</si>
  <si>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</si>
  <si>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</si>
  <si>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</si>
  <si>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</si>
  <si>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</si>
  <si>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</si>
  <si>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</si>
  <si>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</si>
  <si>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</si>
  <si>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</si>
  <si>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</si>
  <si>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</si>
  <si>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</si>
  <si>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</si>
  <si>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</si>
  <si>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</si>
  <si>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</si>
  <si>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</si>
  <si>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</si>
  <si>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</si>
  <si>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</si>
  <si>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</si>
  <si>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</si>
  <si>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</si>
  <si>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</si>
  <si>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</si>
  <si>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</si>
  <si>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</si>
  <si>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</si>
  <si>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</si>
  <si>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</si>
  <si>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</si>
  <si>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</si>
  <si>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</si>
  <si>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</si>
  <si>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</si>
  <si>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</si>
  <si>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</si>
  <si>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</si>
  <si>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</si>
  <si>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</si>
  <si>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</si>
  <si>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</si>
  <si>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</si>
  <si>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</si>
  <si>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</si>
  <si>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</si>
  <si>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</si>
  <si>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</si>
  <si>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</si>
  <si>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</si>
  <si>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</si>
  <si>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</si>
  <si>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</si>
  <si>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</si>
  <si>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</si>
  <si>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</si>
  <si>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</si>
  <si>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</si>
  <si>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</si>
  <si>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</si>
  <si>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</si>
  <si>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</si>
  <si>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</si>
  <si>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</si>
  <si>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</si>
  <si>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</si>
  <si>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</si>
  <si>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</si>
  <si>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</si>
  <si>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</si>
  <si>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</si>
  <si>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</si>
  <si>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</si>
  <si>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</si>
  <si>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</si>
  <si>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</si>
  <si>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</si>
  <si>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</si>
  <si>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</si>
  <si>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</si>
  <si>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</si>
  <si>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</si>
  <si>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</si>
  <si>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</si>
  <si>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</si>
  <si>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</si>
  <si>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</si>
  <si>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</si>
  <si>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</si>
  <si>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</si>
  <si>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</si>
  <si>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</si>
  <si>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</si>
  <si>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</si>
  <si>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</si>
  <si>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</si>
  <si>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</si>
  <si>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</si>
  <si>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</si>
  <si>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</si>
  <si>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</si>
  <si>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</si>
  <si>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</si>
  <si>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</si>
  <si>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</si>
  <si>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</si>
  <si>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</si>
  <si>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</si>
  <si>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</si>
  <si>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</si>
  <si>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</si>
  <si>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</si>
  <si>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</si>
  <si>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</si>
  <si>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</si>
  <si>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</si>
  <si>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</si>
  <si>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</si>
  <si>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</si>
  <si>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</si>
  <si>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</si>
  <si>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</si>
  <si>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</si>
  <si>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</si>
  <si>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</si>
  <si>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</si>
  <si>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</si>
  <si>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</si>
  <si>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</si>
  <si>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</si>
  <si>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</si>
  <si>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</si>
  <si>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</si>
  <si>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</si>
  <si>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</si>
  <si>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</si>
  <si>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</si>
  <si>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</si>
  <si>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</si>
  <si>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</si>
  <si>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</si>
  <si>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</si>
  <si>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</si>
  <si>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</si>
  <si>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</si>
  <si>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</si>
  <si>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</si>
  <si>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</si>
  <si>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</si>
  <si>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</si>
  <si>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</si>
  <si>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</si>
  <si>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</si>
  <si>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</si>
  <si>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</si>
  <si>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</si>
  <si>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</si>
  <si>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</si>
  <si>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</si>
  <si>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Gestión Integral del Recurso Hídrico - DGIRH</t>
  </si>
  <si>
    <t>hidrico@minambiente.gov.co</t>
  </si>
  <si>
    <t>Avance en la ejecución de Planes de Manejo Ambiental de Microcuencas (PMAM)</t>
  </si>
  <si>
    <t>Es el porcentaje de avance en el de la ejecución de los Planes de Manejo Ambiental de Microcuencas (PMAM), en relación con los Planes de Manejo Ambiental de Microcuencas (PMAM) aprobados por la(s) Autoridad Ambiental (es).
Finalidad / Propósito:
El indicador mide el avance en el cumplimiento de las metas establecidas por la autoridad ambiental en relación con la ejecución del plan de acción de los Planes de Manejo Ambiental de Microcuencas (PMAM), con lo cual se aportan insumos para la evaluación de la politica de gestión integral de recurso hídrico.</t>
  </si>
  <si>
    <t>Ley 99 de 1993</t>
  </si>
  <si>
    <t>Decreto 1640 de 2012</t>
  </si>
  <si>
    <t>compilado en el Titulo 3. Capítulo 1. Instrumentos para la planificación, ordenación y manejo de las cuencas hidrográficas y acuíferos del Decreto 1076 de 2015</t>
  </si>
  <si>
    <t xml:space="preserve">Resolución 566 de 2018. </t>
  </si>
  <si>
    <t>Por la cual se adopta la “Guía Metodológica para la formulación de los Planes de Manejo Ambiental de Microcuencas</t>
  </si>
  <si>
    <r>
      <rPr>
        <b/>
        <sz val="10"/>
        <rFont val="Arial Narrow"/>
        <family val="2"/>
      </rPr>
      <t xml:space="preserve">Documentación de Referencia:
</t>
    </r>
    <r>
      <rPr>
        <sz val="10"/>
        <rFont val="Arial Narrow"/>
        <family val="2"/>
      </rPr>
      <t xml:space="preserve">
•	Política Nacional para la Gestión Integral del Recurso Hídrico
•	Plan Hídrico Nacional
•	Guía Metodológica para la formulación de los Planes de Manejo Ambiental de Microcuencas – PMAM.</t>
    </r>
  </si>
  <si>
    <t>2.5.1. Otra  Cúal</t>
  </si>
  <si>
    <t>Informes de seguimiento en la Ejecución de los PMAM Ambientales</t>
  </si>
  <si>
    <t>Informe de Avance en la Ejecución de los Planes de Acción Cuatrienales de las Autoridades Ambientales</t>
  </si>
  <si>
    <r>
      <t xml:space="preserve">El cálculo se obtiene de la siguiente manera:
Donde:
</t>
    </r>
    <r>
      <rPr>
        <b/>
        <sz val="10"/>
        <rFont val="Arial Narrow"/>
        <family val="2"/>
      </rPr>
      <t xml:space="preserve">AEPMAMt = </t>
    </r>
    <r>
      <rPr>
        <sz val="10"/>
        <rFont val="Arial Narrow"/>
        <family val="2"/>
      </rPr>
      <t xml:space="preserve">Porcentaje de avance del cumplimiento de la meta anual de la ejecución del componente programático de los  Planes de Manejo Ambiental de Microcuencas (PMAM) en ejecución, en el tiempo t.
</t>
    </r>
    <r>
      <rPr>
        <b/>
        <sz val="10"/>
        <rFont val="Arial Narrow"/>
        <family val="2"/>
      </rPr>
      <t xml:space="preserve">PEPMAMt = </t>
    </r>
    <r>
      <rPr>
        <sz val="10"/>
        <rFont val="Arial Narrow"/>
        <family val="2"/>
      </rPr>
      <t xml:space="preserve">Porcentaje de avance alcanzado en la ejecución del componente programático de los Planes de Manejo Ambiental de Microcuencas (PMAM) aprobados, en el tiempo t.
</t>
    </r>
    <r>
      <rPr>
        <b/>
        <sz val="10"/>
        <rFont val="Arial Narrow"/>
        <family val="2"/>
      </rPr>
      <t>MEPMAM =</t>
    </r>
    <r>
      <rPr>
        <sz val="10"/>
        <rFont val="Arial Narrow"/>
        <family val="2"/>
      </rPr>
      <t xml:space="preserve"> Meta anual establecida en porcentaje (%) en la ejecución del componente programático Planes de Manejo Ambiental de Microcuencas (PMAM) aprobados.
z = Corresponde al PMAM que se encuentra en proceso de ejecución (PMAM, 1, PMAM 2, etc.)
t = Año de cálculo del indicador
</t>
    </r>
  </si>
  <si>
    <r>
      <rPr>
        <b/>
        <sz val="10"/>
        <rFont val="Arial Narrow"/>
        <family val="2"/>
      </rPr>
      <t>Porcentaje de avance alcanzado en la ejecución del componente programático de los Planes de Manejo Ambiental de Microcuencas (PMAM) aprobados (PEPMAMt):</t>
    </r>
    <r>
      <rPr>
        <sz val="10"/>
        <rFont val="Arial Narrow"/>
        <family val="2"/>
      </rPr>
      <t xml:space="preserve">
Donde:
</t>
    </r>
    <r>
      <rPr>
        <b/>
        <sz val="10"/>
        <rFont val="Arial Narrow"/>
        <family val="2"/>
      </rPr>
      <t xml:space="preserve">PEPMAMt = </t>
    </r>
    <r>
      <rPr>
        <sz val="10"/>
        <rFont val="Arial Narrow"/>
        <family val="2"/>
      </rPr>
      <t>Porcentaje de avance alcanzado en la ejecución del componente programático de los Planes de Manejo Ambiental de Microcuencas (PMAM) en aprobados, en el tiempo t.</t>
    </r>
    <r>
      <rPr>
        <b/>
        <sz val="10"/>
        <rFont val="Arial Narrow"/>
        <family val="2"/>
      </rPr>
      <t xml:space="preserve">
PAEPMAMzt = </t>
    </r>
    <r>
      <rPr>
        <sz val="10"/>
        <rFont val="Arial Narrow"/>
        <family val="2"/>
      </rPr>
      <t>Porcentaje de Avance alcanzado en la ejecución de los componentes programáticos de los PMAM aprobados, en el tiempo t.</t>
    </r>
    <r>
      <rPr>
        <b/>
        <sz val="10"/>
        <rFont val="Arial Narrow"/>
        <family val="2"/>
      </rPr>
      <t xml:space="preserve">
Nt = </t>
    </r>
    <r>
      <rPr>
        <sz val="10"/>
        <rFont val="Arial Narrow"/>
        <family val="2"/>
      </rPr>
      <t xml:space="preserve">Total de PMAM aprobados en el tiempo t.
</t>
    </r>
  </si>
  <si>
    <r>
      <rPr>
        <b/>
        <sz val="10"/>
        <rFont val="Arial Narrow"/>
        <family val="2"/>
      </rPr>
      <t>Meta anual establecida en porcentaje (%) en la ejecución del componente programático Planes de Manejo Ambiental de Microcuencas (PMAM) aprobados (MEPMAMt):</t>
    </r>
    <r>
      <rPr>
        <sz val="10"/>
        <rFont val="Arial Narrow"/>
        <family val="2"/>
      </rPr>
      <t xml:space="preserve">
Donde:
</t>
    </r>
    <r>
      <rPr>
        <b/>
        <sz val="10"/>
        <rFont val="Arial Narrow"/>
        <family val="2"/>
      </rPr>
      <t xml:space="preserve">MEPMAM = </t>
    </r>
    <r>
      <rPr>
        <sz val="10"/>
        <rFont val="Arial Narrow"/>
        <family val="2"/>
      </rPr>
      <t xml:space="preserve">Meta anual establecida en porcentaje (%) en la ejecución del componente programático Planes de Manejo Ambiental de Microcuencas (PMAM) aprobados </t>
    </r>
    <r>
      <rPr>
        <b/>
        <sz val="10"/>
        <rFont val="Arial Narrow"/>
        <family val="2"/>
      </rPr>
      <t xml:space="preserve">
MAEPMAMzt = P</t>
    </r>
    <r>
      <rPr>
        <sz val="10"/>
        <rFont val="Arial Narrow"/>
        <family val="2"/>
      </rPr>
      <t>royección de Avance en para la ejecución de los componentes programáticos y de gestión del riesgo de los PMAM aprobados, en el tiempo t.</t>
    </r>
    <r>
      <rPr>
        <b/>
        <sz val="10"/>
        <rFont val="Arial Narrow"/>
        <family val="2"/>
      </rPr>
      <t xml:space="preserve">
Nt = </t>
    </r>
    <r>
      <rPr>
        <sz val="10"/>
        <rFont val="Arial Narrow"/>
        <family val="2"/>
      </rPr>
      <t xml:space="preserve">Total de PMAM aprobados en el tiempo t.
</t>
    </r>
  </si>
  <si>
    <r>
      <rPr>
        <b/>
        <sz val="10"/>
        <rFont val="Arial Narrow"/>
        <family val="2"/>
      </rPr>
      <t>Indicador complementario: Ejecución presupuestal de acciones relacionadas con la implementación de los PMAM</t>
    </r>
    <r>
      <rPr>
        <sz val="10"/>
        <rFont val="Arial Narrow"/>
        <family val="2"/>
      </rPr>
      <t xml:space="preserve">
Donde:
</t>
    </r>
    <r>
      <rPr>
        <b/>
        <sz val="10"/>
        <rFont val="Arial Narrow"/>
        <family val="2"/>
      </rPr>
      <t xml:space="preserve">EPPMAMt: </t>
    </r>
    <r>
      <rPr>
        <sz val="10"/>
        <rFont val="Arial Narrow"/>
        <family val="2"/>
      </rPr>
      <t xml:space="preserve">Ejecución presupuestal de acciones relacionadas con la ejecución de los PMAM en el año t.
</t>
    </r>
    <r>
      <rPr>
        <b/>
        <sz val="10"/>
        <rFont val="Arial Narrow"/>
        <family val="2"/>
      </rPr>
      <t>OBLIGACIONit =</t>
    </r>
    <r>
      <rPr>
        <sz val="10"/>
        <rFont val="Arial Narrow"/>
        <family val="2"/>
      </rPr>
      <t xml:space="preserve"> Recursos obligados en acciones relacionados con la ejecución de los PMAM aprobados, en el año t.
</t>
    </r>
    <r>
      <rPr>
        <b/>
        <sz val="10"/>
        <rFont val="Arial Narrow"/>
        <family val="2"/>
      </rPr>
      <t>PRESUPUESTOit =</t>
    </r>
    <r>
      <rPr>
        <sz val="10"/>
        <rFont val="Arial Narrow"/>
        <family val="2"/>
      </rPr>
      <t xml:space="preserve"> Recursos presupuestados para la ejecución de los PMAM, en el añot.
</t>
    </r>
  </si>
  <si>
    <r>
      <rPr>
        <sz val="10"/>
        <rFont val="Arial Narrow"/>
        <family val="2"/>
      </rPr>
      <t>Se debe diligenciar la siguiente información</t>
    </r>
    <r>
      <rPr>
        <b/>
        <sz val="10"/>
        <rFont val="Arial Narrow"/>
        <family val="2"/>
      </rPr>
      <t xml:space="preserve">
Línea Base</t>
    </r>
    <r>
      <rPr>
        <sz val="10"/>
        <rFont val="Arial Narrow"/>
        <family val="2"/>
      </rPr>
      <t xml:space="preserve">
(a 31 de diciembre de la vigencia anterior a la formulación del PAC)
(a)	Indicar el código de la microcuenca de acuerdo a la metodología del IDEAM-MINAMBIENTE 2013
(b) 	Cuando la microcuenca es compartida por dos o más Autoridades Ambientales, indicar la Autoridad Ambiental que lidera el proceso de ordenación manejo de la cuenca y demás Autoridades Ambientales
(c)	Indicar el porcentaje de avance de la ejecucióna del Componente Programático al 31 de diciembre  de la vigencia anterior a la formulación del PAC, conforme a lo establecido en el capitulo de seguimiento del PMAM
(e)	Indicar el porcentaje de avance de la ejecución de los comprromisos definidos para la autoridad ambiental en el Componente Programático y de gestión del Riesgo al 31 de diciembre  de la vigencia anterior a la formulación del PAC.</t>
    </r>
  </si>
  <si>
    <r>
      <t xml:space="preserve">Meta anual de avance (%) en la ejecución de cada PMAM para la Autoridad Ambiental
</t>
    </r>
    <r>
      <rPr>
        <sz val="10"/>
        <rFont val="Arial Narrow"/>
        <family val="2"/>
      </rPr>
      <t xml:space="preserve">
Utilice tantas líneas cuantas sean necesarias e indique las metas anuales en porcentaje para cada POMCA
*Para la determinación de la meta en particular,  la Autoridad Ambiental deberá revisar las metas de cada proyecto que hace parte del Componente Programático del PMAM y la manera como se encuentran articuladas y armonizadas con los Programas y Prooyectos del PAC, así como la ponderación establecida en el submódulo de seguimiento de cada PMAM.</t>
    </r>
  </si>
  <si>
    <r>
      <t xml:space="preserve">Reporte de Avance en la ejecución de cada  PMAM para la Autoridad Ambiental
</t>
    </r>
    <r>
      <rPr>
        <sz val="10"/>
        <rFont val="Arial Narrow"/>
        <family val="2"/>
      </rPr>
      <t xml:space="preserve">El reporte de avance debe estar armonizado con el proceso de seguimiento y evaluación que la autoridad ambiental realiza a cada PMAM aprobado </t>
    </r>
  </si>
  <si>
    <t>Cálculo del indicador</t>
  </si>
  <si>
    <r>
      <rPr>
        <b/>
        <sz val="10"/>
        <rFont val="Arial Narrow"/>
        <family val="2"/>
      </rPr>
      <t>Indicador complementario: Ejecución presupuestal de acciones relacionadas con la implementación de los PMAM</t>
    </r>
    <r>
      <rPr>
        <sz val="10"/>
        <rFont val="Arial Narrow"/>
        <family val="2"/>
      </rPr>
      <t xml:space="preserve">
Inserte las filas que considere necesarias
(a)  	Indicar los recursos presupuestados en el PMAM para la ejecución de proyectos en el año objeto de reporte
(b).   Indicar los recursos acordados por la AA, en el proceso de concertación desarrollado para la formulación del PMAM
(c)Indicar los recursos presupuestados en el PAC que le apuntan a la ejecución de los componentes programáticos del PMAM.
(d)  	indicar los recursos compromtidos (registro presupuestal) en el marco del PAC de la Autoridad Ambietal que le apuntan a la ejecución del componente programático del PMAM
(e) Indicar  los recursos obligados de conformidad al informe de ejecución presupuestal 
(f)  	Indique los apartes del Informe del Plan de Acción de la respectiva vigencia, donde se detallan las acciones ejecutadas y que dan cuenta de los recursos ejecutados.</t>
    </r>
  </si>
  <si>
    <t xml:space="preserve">Total </t>
  </si>
  <si>
    <t>2.13.1. Otra Cúal?</t>
  </si>
  <si>
    <t>Jurisdicción de la Autoridad Ambiental</t>
  </si>
  <si>
    <t>Política Nacional para la Gestión Integral del Recurso Hídrico
Plan Hídrico Nacional (PHN).</t>
  </si>
  <si>
    <t>Autoridades Ambientales</t>
  </si>
  <si>
    <r>
      <t xml:space="preserve">
'La microcuenca corresponde al área de aguas superficiales, que vierten a una red hidrográfica natural con uno o varios cauces naturales, de caudal continuo o intermitente, que confluyen en un curso mayor que, a su vez, puede desembocar en un río principal, en un depósito natural de aguas, en un pantano o directamente en el mar; la microcuenca está delimitada por la línea del divorcio de las aguas. De acuerdo con el Decreto 1076 de 2015. Artículo 2.2.3.1.1.3., se puede decir que la microcuenca es aquella cuenca cuya área de drenaje es menor a 500 Km2”, teniendo en cuenta la definición que allí se establece de Nivel subsiguiente.
El Plan de Manejo Ambiental de Microcuencas (PMAM) es el instrumento a través del cual se realiza la Planificación y administración de los recursos naturales renovables de la microcuenca, mediante la ejecución de proyectos y actividades de preservación, restauración y uso sostenible de la microcuenca. (Artículo 2.2.3.1.10.1. Plan de Manejo Ambiental de Microcuencas del Decreto 1076 de 2015). Y, aplica para aquellas microcuencas que no hagan parte de un Plan de Ordenación y Manejo de la Cuenca Hidrográfica, por lo tanto, se formulará en las cuencas de nivel inferior al del nivel subsiguiente, según corresponda (Artículo 2.2.3.1.10.2 Decreto 1076 de 2015). 
La autoridad ambiental competente, expedirá el acto administrativo por medio del cual se aprueba el plan de manejo ambiental de microcuencas dentro de los dos (2) meses siguientes a la terminación de la formulación del Plan e incorporará en su Plan de Acción los programas y proyectos a ejecutar de manera gradual (artículo 2.2.3.1.10.6. del Decreto 1076 de 2015), el cual deberá ser publicado en el diario oficial y página web de la autoridad ambiental competente, sin perjuicio de los demás mecanismos de socialización establecidos en la estrategia de socialización. Una vez aprobado el plan, se ejecutarán los proyectos y actividades definidos en la fase de formulación conforme al plan operativo.
Para</t>
    </r>
    <r>
      <rPr>
        <b/>
        <sz val="10"/>
        <rFont val="Arial Narrow"/>
        <family val="2"/>
      </rPr>
      <t xml:space="preserve"> el seguimiento y evaluación del plan de manejo ambiental de microcuencas </t>
    </r>
    <r>
      <rPr>
        <sz val="10"/>
        <rFont val="Arial Narrow"/>
        <family val="2"/>
      </rPr>
      <t>se tendrá en cuenta lo dispuesto en la guía metodologica de formulación de PMAM o el documento que lo reemplace:
• Los indicadores definidos en la fase de formulación.
• Metodología para la recolección y sistematización de información generada por los indicadores.
• Análisis y evaluación de la información sistematizada.
• Con la información obtenida de la evaluación, verificar el cumplimiento de las metas establecidas en el plan de manejo ambiental de microcuencas.
• Si se verifica que no se cumplen las metas definidas conforme el plan de trabajo, Identificar las causas de dicho incumplimiento y proponer las acciones de mejora.
• Diseño de una estrategia que permita implementar las acciones de mejora para el logro de las metas propuestas en el plan operativo.
• Sistematización y difusión de lecciones aprendidas en la ejecución del plan de manejo ambiental de microcuencas.</t>
    </r>
  </si>
  <si>
    <t xml:space="preserve">www.minambiente.gov.co </t>
  </si>
  <si>
    <t>Andrea Del Pilar Torres Gallardo</t>
  </si>
  <si>
    <t>Dirección de Gestión Integral de Recurso Hídrico</t>
  </si>
  <si>
    <t>Profesional</t>
  </si>
  <si>
    <t>adtorresg@minambiente.gov.co</t>
  </si>
  <si>
    <t>Ministerio de Ambiente y Desarrollo Sostenible</t>
  </si>
  <si>
    <t>+57 601 3323400</t>
  </si>
  <si>
    <t>Oscar Francisco Puerta Luchini</t>
  </si>
  <si>
    <t>Director</t>
  </si>
  <si>
    <t>ofpuerta@minambiente.gov.co
hidrico@minambiente.gov.co</t>
  </si>
  <si>
    <t>MATRIZ DE REPORTE DE AVANCE DE INDICADORES MÍNIMOS DE GESTIÓN INCORPORADOS EN LA RESOLUCIÓN xxxxxx</t>
  </si>
  <si>
    <t>PERIODO REPORTADO: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</si>
  <si>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</si>
  <si>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</si>
  <si>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</si>
  <si>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</si>
  <si>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</si>
  <si>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</si>
  <si>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</si>
  <si>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</si>
  <si>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SI SE REPORTA</t>
  </si>
  <si>
    <t xml:space="preserve">Observaciones </t>
  </si>
  <si>
    <t>Metodología de cálculo</t>
  </si>
  <si>
    <r>
      <t xml:space="preserve">Línea Base
</t>
    </r>
    <r>
      <rPr>
        <sz val="10"/>
        <color rgb="FF000000"/>
        <rFont val="Arial Narrow"/>
        <family val="2"/>
      </rPr>
      <t>(a 31 de diciembre de la vigencia anterior a la formulación del PAC)</t>
    </r>
  </si>
  <si>
    <t>Código de la Microcuenca (a)</t>
  </si>
  <si>
    <t>Nombre de la Microcuenca</t>
  </si>
  <si>
    <t xml:space="preserve">Área total de la Microcuenca (Ha) </t>
  </si>
  <si>
    <t xml:space="preserve"> Autoridades ambientales que conforman la Mesa técnica de concertación (cuando aplique)(b)</t>
  </si>
  <si>
    <t>Area de la microcuenca en la Jusrisdicción de la AA (cuando aplique)</t>
  </si>
  <si>
    <t>Acto administrativo de adopción del PMAM
(acto administrativo y DD/MM/AA)</t>
  </si>
  <si>
    <t>Tiempo de vigencia del  PMAM
(años)</t>
  </si>
  <si>
    <t>Porcentaje de avance  en la ejecución del PMAM (c )</t>
  </si>
  <si>
    <t>Porcentaje de avance en la ejecución del  PMAM por parte de la CAR (d)</t>
  </si>
  <si>
    <t>Observaciones </t>
  </si>
  <si>
    <t>Tipo</t>
  </si>
  <si>
    <t>Fecha</t>
  </si>
  <si>
    <t>(a)	Indicar el código de la microcuenca de acuerdo a la metodología del IDEAM-MINAMBIENTE 2013
(b) 	Cuando la microcuenca es compartida por dos o más Autoridades Ambientales, indicar la Autoridad Ambiental que lidera el proceso de ordenación manejo de la cuenca y demás Autoridades Ambientales
(c)	Indicar el porcentaje de avance de la ejecución del Componente Programático al 31 de diciembre  de la vigencia anterior a la formulación del PAC, conforme a lo establecido en el capitulo de seguimiento del PMAM
(e)	Indicar el porcentaje de avance de la ejecución de los comprromisos definidos para la autoridad ambiental en el Componente Programático y de gestión del Riesgo al 31 de diciembre  de la vigencia anterior a la formulación del PAC.</t>
  </si>
  <si>
    <t>Meta anual de avance (%) en la ejecución de cada PMAM para la Autoridad Ambiental*</t>
  </si>
  <si>
    <t>N°</t>
  </si>
  <si>
    <t xml:space="preserve">Nombre de la Microcuenca </t>
  </si>
  <si>
    <t>Porcentaje de avance en la ejecución del  PMAM por parte de la CAR</t>
  </si>
  <si>
    <t>Año 1</t>
  </si>
  <si>
    <t>Año 2</t>
  </si>
  <si>
    <t>Año 3</t>
  </si>
  <si>
    <t>Año 4</t>
  </si>
  <si>
    <t>TOTAL AVANCE PMAM EN EL PAC</t>
  </si>
  <si>
    <t xml:space="preserve">TOTAL AVANCE PROGRAMADO PMAM </t>
  </si>
  <si>
    <t>Meta PAC</t>
  </si>
  <si>
    <t>Utilice tantas líneas cuantas sean necesarias e indique las metas anuales en porcentaje para cada PMAM
*Para la determinación de la meta en particular,  la Autoridad Ambiental deberá revisar las metas de cada proyecto que hace parte del Componente Programático del PMAM y la manera como se encuentran articuladas y armonizadas con los Programas y Prooyectos del PAC, así como la ponderación establecida en el submódulo de seguimiento de cada PMAM.</t>
  </si>
  <si>
    <t>Reporte de Avance en la ejecución de cada  PMAM para la Autoridad Ambiental</t>
  </si>
  <si>
    <t>avance a 31 de diciembre de la vigencia anterior a la formulación del PAC</t>
  </si>
  <si>
    <t>TOTAL AVANCE PMAM PAC</t>
  </si>
  <si>
    <t>Ejecución del rezago PAC anterior</t>
  </si>
  <si>
    <t>Ejecución del rezago año 1</t>
  </si>
  <si>
    <t>Ejecución del rezago año 2</t>
  </si>
  <si>
    <t>Ejecución del rezago año 3</t>
  </si>
  <si>
    <t>Avance Promedio de ejecución</t>
  </si>
  <si>
    <t xml:space="preserve">El reporte de avance debe estar armonizado con el proceso de seguimiento y evaluación que la autoridad ambiental realiza a cada PMAM aprobado </t>
  </si>
  <si>
    <t>PPMAMEt</t>
  </si>
  <si>
    <t>Indicador complementario:Ejecución presupuestal de acciones relacionadas con la implementación de los PMAM</t>
  </si>
  <si>
    <t>Año Vigencia</t>
  </si>
  <si>
    <t xml:space="preserve">Microcuenca </t>
  </si>
  <si>
    <t>Presupuesto total del  PMAM para la vigencia de reporte (a)</t>
  </si>
  <si>
    <t>Presupuesto del  PMAM correspondiente a la Corporación para la vigencia de reporte (b)</t>
  </si>
  <si>
    <t>Recursos presupuestados en el PAC para la vigencia a reportar (c)</t>
  </si>
  <si>
    <t>Recursos comprometidos en la vigencia a reportar (d)</t>
  </si>
  <si>
    <t>Recursos obligados en la vigencia a reportar (e)</t>
  </si>
  <si>
    <t>Porcentaje de ejecución presupuestal
(obligado/presupuestado)</t>
  </si>
  <si>
    <t xml:space="preserve">Observaciones
(f) </t>
  </si>
  <si>
    <t>Total</t>
  </si>
  <si>
    <t xml:space="preserve"> Inserte las filas que considere necesarias
(a)  	Indicar los recursos presupuestados en el PMAM para la ejecución de proyectos en el año objeto de reporte
(b).   Indicar los recursos acordados por la AA, en el proceso de concertación desarrollado para la formulación del PMAM
(c)Indicar los recursos presupuestados en el PAC que le apuntan a la ejecución de los componentes programáticos del PMAM.
(d)  	indicar los recursos compromtidos (registro presupuestal) en el marco del PAC de la Autoridad Ambietal que le apuntan a la ejecución del componente programático del PMAM
(e) Indicar  los recursos obligados de conformidad al informe de ejecución presupuestal 
(f)  	Indique los apartes del Informe del Plan de Acción de la respectiva vigencia, donde se detallan las acciones ejecutadas y que dan cuenta de los recursos ejecutados.</t>
  </si>
  <si>
    <t>Responsable del reporte de las variables del indicador</t>
  </si>
  <si>
    <t>Nombre del funcionario</t>
  </si>
  <si>
    <t>Correo electrónico</t>
  </si>
  <si>
    <t>Dirección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</si>
</sst>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 #,##0.00_-;\-&quot;$&quot;\ * #,##0.00_-;_-&quot;$&quot;\ * &quot;-&quot;??_-;_-@_-"/>
    <numFmt numFmtId="165" formatCode="_-* #,##0_-;\-* #,##0_-;_-* &quot;-&quot;??_-;_-@_-"/>
    <numFmt numFmtId="166" formatCode="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sz val="10"/>
      <color theme="1"/>
      <name val="Arial Narrow"/>
      <family val="2"/>
    </font>
    <font>
      <sz val="10"/>
      <name val="Arial"/>
      <family val="2"/>
    </font>
    <font>
      <b/>
      <sz val="10"/>
      <color rgb="FF006100"/>
      <name val="Arial Narrow"/>
      <family val="2"/>
    </font>
    <font>
      <sz val="10"/>
      <color rgb="FF006100"/>
      <name val="Arial Narrow"/>
      <family val="2"/>
    </font>
    <font>
      <sz val="10"/>
      <color rgb="FF000000"/>
      <name val="Arial Narrow"/>
      <family val="2"/>
    </font>
    <font>
      <i/>
      <sz val="10"/>
      <color rgb="FF000000"/>
      <name val="Arial Narrow"/>
      <family val="2"/>
    </font>
    <font>
      <u/>
      <sz val="10"/>
      <color theme="10"/>
      <name val="Arial Narrow"/>
      <family val="2"/>
    </font>
    <font>
      <u/>
      <sz val="10"/>
      <color rgb="FF0563C1"/>
      <name val="Arial Narrow"/>
      <family val="2"/>
    </font>
    <font>
      <b/>
      <sz val="10"/>
      <color rgb="FF000000"/>
      <name val="Arial Narrow"/>
      <family val="2"/>
    </font>
    <font>
      <b/>
      <u/>
      <sz val="10"/>
      <color rgb="FF000000"/>
      <name val="Arial Narrow"/>
      <family val="2"/>
    </font>
    <font>
      <sz val="11"/>
      <color theme="1"/>
      <name val="Arial Narrow"/>
      <family val="2"/>
    </font>
    <font>
      <sz val="11"/>
      <color rgb="FF000000"/>
      <name val="Arial Narrow"/>
      <family val="2"/>
    </font>
    <font>
      <b/>
      <sz val="11"/>
      <color rgb="FF000000"/>
      <name val="Arial Narrow"/>
      <family val="2"/>
    </font>
  </fonts>
  <fills count="1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D9D9D9"/>
        <bgColor rgb="FF000000"/>
      </patternFill>
    </fill>
    <fill>
      <patternFill patternType="solid">
        <fgColor rgb="FFFFFF00"/>
        <bgColor rgb="FF000000"/>
      </patternFill>
    </fill>
  </fills>
  <borders count="10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diagonal/>
    </border>
  </borders>
  <cellStyleXfs count="22">
    <xf numFmtId="0" fontId="0" fillId="0" borderId="0"/>
    <xf numFmtId="0" fontId="20" fillId="0" borderId="0" applyNumberFormat="0" applyFill="0" applyBorder="0" applyAlignment="0" applyProtection="0"/>
    <xf numFmtId="0" fontId="3" fillId="0" borderId="0"/>
    <xf numFmtId="0" fontId="12" fillId="0" borderId="0"/>
    <xf numFmtId="0" fontId="21" fillId="0" borderId="0" applyNumberFormat="0" applyFill="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9" fontId="23"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447">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1"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wrapText="1"/>
    </xf>
    <xf numFmtId="0" fontId="10" fillId="0" borderId="34"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3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1" fillId="2" borderId="33" xfId="0"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3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10" fillId="0" borderId="57" xfId="0" quotePrefix="1" applyFont="1" applyBorder="1" applyAlignment="1">
      <alignment horizontal="center" vertical="center" wrapText="1"/>
    </xf>
    <xf numFmtId="0" fontId="10" fillId="0" borderId="5" xfId="0" applyFont="1" applyBorder="1" applyAlignment="1">
      <alignment vertical="center" wrapText="1"/>
    </xf>
    <xf numFmtId="0" fontId="10" fillId="0" borderId="7" xfId="0" applyFont="1" applyBorder="1" applyAlignment="1">
      <alignment vertical="center" wrapText="1"/>
    </xf>
    <xf numFmtId="0" fontId="11" fillId="10" borderId="1" xfId="0" applyFont="1" applyFill="1" applyBorder="1" applyAlignment="1">
      <alignment horizontal="center" vertical="center" wrapText="1"/>
    </xf>
    <xf numFmtId="0" fontId="11" fillId="10" borderId="3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9" fontId="26" fillId="11" borderId="1" xfId="9" applyFont="1" applyFill="1" applyBorder="1" applyAlignment="1" applyProtection="1">
      <alignment horizontal="center" vertical="center"/>
      <protection locked="0"/>
    </xf>
    <xf numFmtId="9" fontId="26" fillId="11" borderId="97" xfId="9" applyFont="1" applyFill="1" applyBorder="1" applyAlignment="1" applyProtection="1">
      <alignment horizontal="center" vertical="center"/>
      <protection locked="0"/>
    </xf>
    <xf numFmtId="9" fontId="26" fillId="11" borderId="76" xfId="9" applyFont="1" applyFill="1" applyBorder="1" applyAlignment="1" applyProtection="1">
      <alignment horizontal="center" vertical="center"/>
      <protection locked="0"/>
    </xf>
    <xf numFmtId="9" fontId="26" fillId="11" borderId="95" xfId="9" applyFont="1" applyFill="1" applyBorder="1" applyAlignment="1" applyProtection="1">
      <alignment horizontal="center" vertical="center"/>
      <protection locked="0"/>
    </xf>
    <xf numFmtId="165" fontId="26" fillId="11" borderId="1" xfId="8" applyNumberFormat="1" applyFont="1" applyFill="1" applyBorder="1" applyAlignment="1" applyProtection="1">
      <alignment horizontal="right" vertical="center"/>
      <protection locked="0"/>
    </xf>
    <xf numFmtId="0" fontId="22" fillId="11" borderId="1" xfId="6" applyFont="1" applyFill="1" applyBorder="1" applyAlignment="1" applyProtection="1">
      <alignment vertical="center"/>
      <protection locked="0"/>
    </xf>
    <xf numFmtId="9" fontId="26" fillId="11" borderId="8" xfId="9" applyFont="1" applyFill="1" applyBorder="1" applyAlignment="1" applyProtection="1">
      <alignment horizontal="center" vertical="center"/>
      <protection locked="0"/>
    </xf>
    <xf numFmtId="9" fontId="26" fillId="11" borderId="3" xfId="9" applyFont="1" applyFill="1" applyBorder="1" applyAlignment="1" applyProtection="1">
      <alignment horizontal="center" vertical="center"/>
      <protection locked="0"/>
    </xf>
    <xf numFmtId="9" fontId="26" fillId="11" borderId="99" xfId="9" applyFont="1" applyFill="1" applyBorder="1" applyAlignment="1" applyProtection="1">
      <alignment horizontal="center" vertical="center"/>
      <protection locked="0"/>
    </xf>
    <xf numFmtId="0" fontId="33" fillId="11" borderId="1" xfId="6" applyFont="1" applyFill="1" applyBorder="1" applyAlignment="1" applyProtection="1">
      <alignment horizontal="center" vertical="center" wrapText="1"/>
      <protection locked="0"/>
    </xf>
    <xf numFmtId="0" fontId="10" fillId="0" borderId="69" xfId="6" applyFont="1" applyBorder="1" applyAlignment="1">
      <alignment vertical="center" wrapText="1"/>
    </xf>
    <xf numFmtId="0" fontId="22" fillId="0" borderId="66" xfId="6" applyFont="1" applyBorder="1"/>
    <xf numFmtId="0" fontId="10" fillId="0" borderId="0" xfId="6" applyFont="1" applyAlignment="1">
      <alignment vertical="center" wrapText="1"/>
    </xf>
    <xf numFmtId="0" fontId="10" fillId="0" borderId="68" xfId="6" applyFont="1" applyBorder="1" applyAlignment="1">
      <alignment vertical="center"/>
    </xf>
    <xf numFmtId="0" fontId="22" fillId="0" borderId="67" xfId="6" applyFont="1" applyBorder="1"/>
    <xf numFmtId="0" fontId="10" fillId="0" borderId="0" xfId="6" applyFont="1" applyAlignment="1">
      <alignment vertical="center"/>
    </xf>
    <xf numFmtId="0" fontId="8" fillId="0" borderId="64" xfId="3" applyFont="1" applyBorder="1" applyAlignment="1">
      <alignment vertical="center" wrapText="1"/>
    </xf>
    <xf numFmtId="0" fontId="8" fillId="0" borderId="64" xfId="6" applyFont="1" applyBorder="1" applyAlignment="1">
      <alignment vertical="center" wrapText="1"/>
    </xf>
    <xf numFmtId="0" fontId="8" fillId="0" borderId="65" xfId="6" applyFont="1" applyBorder="1" applyAlignment="1">
      <alignment vertical="center" wrapText="1"/>
    </xf>
    <xf numFmtId="0" fontId="22" fillId="0" borderId="68" xfId="6" applyFont="1" applyBorder="1"/>
    <xf numFmtId="0" fontId="22" fillId="0" borderId="0" xfId="6" applyFont="1"/>
    <xf numFmtId="0" fontId="26" fillId="0" borderId="0" xfId="6" applyFont="1" applyAlignment="1">
      <alignment vertical="top"/>
    </xf>
    <xf numFmtId="0" fontId="26" fillId="0" borderId="0" xfId="6" applyFont="1" applyAlignment="1">
      <alignment horizontal="center" vertical="top"/>
    </xf>
    <xf numFmtId="0" fontId="22" fillId="0" borderId="0" xfId="6" applyFont="1" applyAlignment="1">
      <alignment vertical="top"/>
    </xf>
    <xf numFmtId="0" fontId="22" fillId="0" borderId="0" xfId="6" applyFont="1" applyAlignment="1">
      <alignment horizontal="right" vertical="top"/>
    </xf>
    <xf numFmtId="0" fontId="22" fillId="11" borderId="1" xfId="6" applyFont="1" applyFill="1" applyBorder="1" applyAlignment="1">
      <alignment vertical="top"/>
    </xf>
    <xf numFmtId="0" fontId="27" fillId="0" borderId="0" xfId="6" applyFont="1" applyAlignment="1">
      <alignment horizontal="center" vertical="top" wrapText="1"/>
    </xf>
    <xf numFmtId="0" fontId="22" fillId="4" borderId="1" xfId="6" applyFont="1" applyFill="1" applyBorder="1" applyAlignment="1">
      <alignment vertical="top"/>
    </xf>
    <xf numFmtId="0" fontId="26" fillId="0" borderId="0" xfId="6" applyFont="1" applyAlignment="1">
      <alignment horizontal="right" vertical="top"/>
    </xf>
    <xf numFmtId="0" fontId="25" fillId="0" borderId="0" xfId="6" applyFont="1" applyAlignment="1">
      <alignment vertical="top"/>
    </xf>
    <xf numFmtId="9" fontId="22" fillId="0" borderId="0" xfId="6" applyNumberFormat="1" applyFont="1" applyAlignment="1">
      <alignment horizontal="center" vertical="top"/>
    </xf>
    <xf numFmtId="0" fontId="22" fillId="12" borderId="1" xfId="6" applyFont="1" applyFill="1" applyBorder="1" applyAlignment="1">
      <alignment vertical="top"/>
    </xf>
    <xf numFmtId="0" fontId="28" fillId="0" borderId="0" xfId="4" applyFont="1" applyFill="1" applyBorder="1" applyProtection="1"/>
    <xf numFmtId="0" fontId="22" fillId="0" borderId="0" xfId="6" applyFont="1" applyAlignment="1">
      <alignment horizontal="center" vertical="top"/>
    </xf>
    <xf numFmtId="0" fontId="26" fillId="0" borderId="69" xfId="6" applyFont="1" applyBorder="1"/>
    <xf numFmtId="0" fontId="26" fillId="0" borderId="70" xfId="6" applyFont="1" applyBorder="1"/>
    <xf numFmtId="0" fontId="26" fillId="0" borderId="66" xfId="6" applyFont="1" applyBorder="1"/>
    <xf numFmtId="0" fontId="26" fillId="0" borderId="68" xfId="6" applyFont="1" applyBorder="1"/>
    <xf numFmtId="0" fontId="26" fillId="0" borderId="0" xfId="6" applyFont="1"/>
    <xf numFmtId="0" fontId="24" fillId="14" borderId="71" xfId="6" applyFont="1" applyFill="1" applyBorder="1" applyAlignment="1">
      <alignment horizontal="center" vertical="center"/>
    </xf>
    <xf numFmtId="166" fontId="26" fillId="14" borderId="72" xfId="9" applyNumberFormat="1" applyFont="1" applyFill="1" applyBorder="1" applyAlignment="1" applyProtection="1">
      <alignment horizontal="center" vertical="top"/>
    </xf>
    <xf numFmtId="0" fontId="24" fillId="14" borderId="72" xfId="6" applyFont="1" applyFill="1" applyBorder="1" applyAlignment="1">
      <alignment horizontal="center" vertical="center"/>
    </xf>
    <xf numFmtId="0" fontId="26" fillId="0" borderId="67" xfId="6" applyFont="1" applyBorder="1"/>
    <xf numFmtId="0" fontId="26" fillId="0" borderId="0" xfId="6" applyFont="1" applyAlignment="1">
      <alignment horizontal="right" vertical="center"/>
    </xf>
    <xf numFmtId="0" fontId="26" fillId="0" borderId="67" xfId="6" applyFont="1" applyBorder="1" applyAlignment="1">
      <alignment vertical="top"/>
    </xf>
    <xf numFmtId="0" fontId="26" fillId="0" borderId="3" xfId="6" applyFont="1" applyBorder="1" applyAlignment="1">
      <alignment vertical="center"/>
    </xf>
    <xf numFmtId="0" fontId="26" fillId="0" borderId="76" xfId="6" applyFont="1" applyBorder="1" applyAlignment="1">
      <alignment vertical="center"/>
    </xf>
    <xf numFmtId="0" fontId="26" fillId="0" borderId="0" xfId="6" applyFont="1" applyAlignment="1">
      <alignment vertical="top" wrapText="1"/>
    </xf>
    <xf numFmtId="0" fontId="29" fillId="0" borderId="68" xfId="6" applyFont="1" applyBorder="1"/>
    <xf numFmtId="0" fontId="29" fillId="0" borderId="77" xfId="6" applyFont="1" applyBorder="1"/>
    <xf numFmtId="0" fontId="26" fillId="0" borderId="78" xfId="6" applyFont="1" applyBorder="1" applyAlignment="1">
      <alignment horizontal="center" vertical="top"/>
    </xf>
    <xf numFmtId="0" fontId="26" fillId="0" borderId="78" xfId="6" applyFont="1" applyBorder="1"/>
    <xf numFmtId="0" fontId="26" fillId="0" borderId="78" xfId="6" applyFont="1" applyBorder="1" applyAlignment="1">
      <alignment horizontal="right" vertical="top"/>
    </xf>
    <xf numFmtId="0" fontId="26" fillId="0" borderId="78" xfId="6" applyFont="1" applyBorder="1" applyAlignment="1">
      <alignment horizontal="center" vertical="top" wrapText="1"/>
    </xf>
    <xf numFmtId="0" fontId="26" fillId="0" borderId="79" xfId="6" applyFont="1" applyBorder="1"/>
    <xf numFmtId="0" fontId="26" fillId="0" borderId="69" xfId="6" applyFont="1" applyBorder="1" applyAlignment="1">
      <alignment horizontal="center" vertical="top" wrapText="1"/>
    </xf>
    <xf numFmtId="0" fontId="22" fillId="0" borderId="70" xfId="6" applyFont="1" applyBorder="1"/>
    <xf numFmtId="0" fontId="26" fillId="0" borderId="68" xfId="6" applyFont="1" applyBorder="1" applyAlignment="1">
      <alignment horizontal="center" vertical="top" wrapText="1"/>
    </xf>
    <xf numFmtId="0" fontId="30" fillId="0" borderId="0" xfId="6" applyFont="1" applyAlignment="1">
      <alignment vertical="top" wrapText="1"/>
    </xf>
    <xf numFmtId="0" fontId="34" fillId="14" borderId="1" xfId="0" applyFont="1" applyFill="1" applyBorder="1" applyAlignment="1">
      <alignment horizontal="center" vertical="center" wrapText="1"/>
    </xf>
    <xf numFmtId="0" fontId="22" fillId="2" borderId="0" xfId="6" applyFont="1" applyFill="1"/>
    <xf numFmtId="0" fontId="30" fillId="12" borderId="89" xfId="6" applyFont="1" applyFill="1" applyBorder="1" applyAlignment="1">
      <alignment horizontal="center" vertical="center" wrapText="1"/>
    </xf>
    <xf numFmtId="0" fontId="30" fillId="12" borderId="89" xfId="6" applyFont="1" applyFill="1" applyBorder="1" applyAlignment="1">
      <alignment horizontal="center" vertical="center"/>
    </xf>
    <xf numFmtId="0" fontId="30" fillId="12" borderId="1" xfId="6" applyFont="1" applyFill="1" applyBorder="1" applyAlignment="1">
      <alignment horizontal="center" vertical="center" wrapText="1"/>
    </xf>
    <xf numFmtId="0" fontId="22" fillId="12" borderId="1" xfId="6" applyFont="1" applyFill="1" applyBorder="1" applyAlignment="1">
      <alignment horizontal="center" vertical="center"/>
    </xf>
    <xf numFmtId="0" fontId="26" fillId="9" borderId="1" xfId="6" applyFont="1" applyFill="1" applyBorder="1" applyAlignment="1">
      <alignment horizontal="left" vertical="center"/>
    </xf>
    <xf numFmtId="9" fontId="26" fillId="9" borderId="1" xfId="6" applyNumberFormat="1" applyFont="1" applyFill="1" applyBorder="1" applyAlignment="1">
      <alignment horizontal="center" vertical="center"/>
    </xf>
    <xf numFmtId="9" fontId="30" fillId="12" borderId="1" xfId="9" applyFont="1" applyFill="1" applyBorder="1" applyAlignment="1" applyProtection="1">
      <alignment horizontal="center" vertical="center"/>
    </xf>
    <xf numFmtId="0" fontId="26" fillId="12" borderId="1" xfId="6" applyFont="1" applyFill="1" applyBorder="1" applyAlignment="1">
      <alignment horizontal="center" vertical="center" wrapText="1"/>
    </xf>
    <xf numFmtId="9" fontId="18" fillId="12" borderId="1" xfId="9" applyFont="1" applyFill="1" applyBorder="1" applyAlignment="1" applyProtection="1">
      <alignment horizontal="center" vertical="center"/>
    </xf>
    <xf numFmtId="0" fontId="30" fillId="12" borderId="102" xfId="15" applyFont="1" applyFill="1" applyBorder="1" applyAlignment="1">
      <alignment horizontal="center" vertical="center" wrapText="1"/>
    </xf>
    <xf numFmtId="0" fontId="30" fillId="12" borderId="95" xfId="15" applyFont="1" applyFill="1" applyBorder="1" applyAlignment="1">
      <alignment horizontal="center" vertical="center"/>
    </xf>
    <xf numFmtId="0" fontId="30" fillId="12" borderId="93" xfId="15" applyFont="1" applyFill="1" applyBorder="1" applyAlignment="1">
      <alignment horizontal="center" vertical="center" wrapText="1"/>
    </xf>
    <xf numFmtId="0" fontId="30" fillId="12" borderId="95" xfId="15" applyFont="1" applyFill="1" applyBorder="1" applyAlignment="1">
      <alignment horizontal="center" vertical="center" wrapText="1"/>
    </xf>
    <xf numFmtId="0" fontId="30" fillId="12" borderId="99" xfId="15" applyFont="1" applyFill="1" applyBorder="1" applyAlignment="1">
      <alignment horizontal="center" vertical="center"/>
    </xf>
    <xf numFmtId="0" fontId="22" fillId="12" borderId="96" xfId="6" applyFont="1" applyFill="1" applyBorder="1" applyAlignment="1">
      <alignment horizontal="center" vertical="center"/>
    </xf>
    <xf numFmtId="0" fontId="26" fillId="12" borderId="89" xfId="6" applyFont="1" applyFill="1" applyBorder="1" applyAlignment="1">
      <alignment vertical="top"/>
    </xf>
    <xf numFmtId="9" fontId="22" fillId="12" borderId="97" xfId="6" applyNumberFormat="1" applyFont="1" applyFill="1" applyBorder="1" applyAlignment="1">
      <alignment horizontal="center" vertical="center"/>
    </xf>
    <xf numFmtId="9" fontId="30" fillId="12" borderId="96" xfId="9" applyFont="1" applyFill="1" applyBorder="1" applyAlignment="1" applyProtection="1">
      <alignment horizontal="center" vertical="center"/>
    </xf>
    <xf numFmtId="9" fontId="30" fillId="12" borderId="97" xfId="9" applyFont="1" applyFill="1" applyBorder="1" applyAlignment="1" applyProtection="1">
      <alignment horizontal="center" vertical="center"/>
    </xf>
    <xf numFmtId="0" fontId="26" fillId="12" borderId="75" xfId="6" applyFont="1" applyFill="1" applyBorder="1" applyAlignment="1">
      <alignment horizontal="center" vertical="center" wrapText="1"/>
    </xf>
    <xf numFmtId="0" fontId="26" fillId="12" borderId="1" xfId="6" applyFont="1" applyFill="1" applyBorder="1" applyAlignment="1">
      <alignment vertical="top"/>
    </xf>
    <xf numFmtId="9" fontId="22" fillId="12" borderId="76" xfId="9" applyFont="1" applyFill="1" applyBorder="1" applyAlignment="1" applyProtection="1">
      <alignment horizontal="center" vertical="center"/>
    </xf>
    <xf numFmtId="9" fontId="30" fillId="12" borderId="76" xfId="9" applyFont="1" applyFill="1" applyBorder="1" applyAlignment="1" applyProtection="1">
      <alignment horizontal="center" vertical="center"/>
    </xf>
    <xf numFmtId="0" fontId="26" fillId="12" borderId="94" xfId="6" applyFont="1" applyFill="1" applyBorder="1" applyAlignment="1">
      <alignment vertical="top"/>
    </xf>
    <xf numFmtId="9" fontId="22" fillId="12" borderId="95" xfId="9" applyFont="1" applyFill="1" applyBorder="1" applyAlignment="1" applyProtection="1">
      <alignment horizontal="center" vertical="center"/>
    </xf>
    <xf numFmtId="9" fontId="30" fillId="12" borderId="100" xfId="9" applyFont="1" applyFill="1" applyBorder="1" applyAlignment="1" applyProtection="1">
      <alignment horizontal="center" vertical="center"/>
    </xf>
    <xf numFmtId="9" fontId="18" fillId="12" borderId="82" xfId="9" applyFont="1" applyFill="1" applyBorder="1" applyAlignment="1" applyProtection="1">
      <alignment horizontal="center" vertical="center"/>
    </xf>
    <xf numFmtId="0" fontId="18" fillId="0" borderId="0" xfId="6" applyFont="1" applyAlignment="1">
      <alignment horizontal="center" vertical="center"/>
    </xf>
    <xf numFmtId="9" fontId="18" fillId="12" borderId="63" xfId="9" applyFont="1" applyFill="1" applyBorder="1" applyAlignment="1" applyProtection="1">
      <alignment horizontal="center" vertical="center"/>
    </xf>
    <xf numFmtId="9" fontId="18" fillId="12" borderId="71" xfId="9" applyFont="1" applyFill="1" applyBorder="1" applyAlignment="1" applyProtection="1">
      <alignment horizontal="center" vertical="center"/>
    </xf>
    <xf numFmtId="9" fontId="18" fillId="12" borderId="91" xfId="9" applyFont="1" applyFill="1" applyBorder="1" applyAlignment="1" applyProtection="1">
      <alignment horizontal="center" vertical="center"/>
    </xf>
    <xf numFmtId="0" fontId="30" fillId="12" borderId="1" xfId="6" applyFont="1" applyFill="1" applyBorder="1" applyAlignment="1">
      <alignment horizontal="center" vertical="center"/>
    </xf>
    <xf numFmtId="9" fontId="26" fillId="12" borderId="1" xfId="6" applyNumberFormat="1" applyFont="1" applyFill="1" applyBorder="1" applyAlignment="1">
      <alignment horizontal="center" vertical="top"/>
    </xf>
    <xf numFmtId="9" fontId="26" fillId="12" borderId="1" xfId="6" applyNumberFormat="1" applyFont="1" applyFill="1" applyBorder="1" applyAlignment="1">
      <alignment horizontal="center" vertical="center"/>
    </xf>
    <xf numFmtId="0" fontId="18" fillId="12" borderId="1" xfId="6" applyFont="1" applyFill="1" applyBorder="1" applyAlignment="1">
      <alignment horizontal="right" vertical="center"/>
    </xf>
    <xf numFmtId="0" fontId="30" fillId="0" borderId="0" xfId="6" applyFont="1" applyAlignment="1">
      <alignment vertical="center" wrapText="1"/>
    </xf>
    <xf numFmtId="0" fontId="26" fillId="0" borderId="0" xfId="6" applyFont="1" applyAlignment="1">
      <alignment horizontal="center" vertical="top" wrapText="1"/>
    </xf>
    <xf numFmtId="0" fontId="34" fillId="12" borderId="1" xfId="6" applyFont="1" applyFill="1" applyBorder="1" applyAlignment="1">
      <alignment horizontal="center" vertical="center" wrapText="1"/>
    </xf>
    <xf numFmtId="0" fontId="26" fillId="12" borderId="1" xfId="6" applyFont="1" applyFill="1" applyBorder="1" applyAlignment="1">
      <alignment vertical="center"/>
    </xf>
    <xf numFmtId="9" fontId="33" fillId="12" borderId="1" xfId="12" applyFont="1" applyFill="1" applyBorder="1" applyAlignment="1" applyProtection="1">
      <alignment horizontal="right" vertical="center"/>
    </xf>
    <xf numFmtId="165" fontId="26" fillId="13" borderId="103" xfId="8" applyNumberFormat="1" applyFont="1" applyFill="1" applyBorder="1" applyAlignment="1" applyProtection="1">
      <alignment horizontal="right" vertical="center"/>
    </xf>
    <xf numFmtId="0" fontId="22" fillId="0" borderId="0" xfId="6" applyFont="1" applyAlignment="1">
      <alignment vertical="center"/>
    </xf>
    <xf numFmtId="0" fontId="22" fillId="0" borderId="78" xfId="6" applyFont="1" applyBorder="1"/>
    <xf numFmtId="0" fontId="22" fillId="0" borderId="79" xfId="6" applyFont="1" applyBorder="1"/>
    <xf numFmtId="0" fontId="22" fillId="0" borderId="77" xfId="6" applyFont="1" applyBorder="1"/>
    <xf numFmtId="0" fontId="22" fillId="0" borderId="78" xfId="6" applyFont="1" applyBorder="1" applyAlignment="1">
      <alignment horizontal="center" vertical="top"/>
    </xf>
    <xf numFmtId="0" fontId="22" fillId="0" borderId="69" xfId="19" applyFont="1" applyBorder="1"/>
    <xf numFmtId="0" fontId="26" fillId="0" borderId="70" xfId="19" applyFont="1" applyBorder="1" applyAlignment="1">
      <alignment vertical="top"/>
    </xf>
    <xf numFmtId="0" fontId="26" fillId="0" borderId="70" xfId="19" applyFont="1" applyBorder="1" applyAlignment="1">
      <alignment horizontal="center" vertical="top"/>
    </xf>
    <xf numFmtId="0" fontId="22" fillId="0" borderId="70" xfId="19" applyFont="1" applyBorder="1" applyAlignment="1">
      <alignment vertical="top"/>
    </xf>
    <xf numFmtId="0" fontId="22" fillId="0" borderId="70" xfId="19" applyFont="1" applyBorder="1"/>
    <xf numFmtId="0" fontId="22" fillId="0" borderId="66" xfId="19" applyFont="1" applyBorder="1"/>
    <xf numFmtId="0" fontId="22" fillId="0" borderId="68" xfId="19" applyFont="1" applyBorder="1"/>
    <xf numFmtId="0" fontId="26" fillId="0" borderId="67" xfId="19" applyFont="1" applyBorder="1" applyAlignment="1">
      <alignment vertical="center"/>
    </xf>
    <xf numFmtId="0" fontId="22" fillId="0" borderId="77" xfId="19" applyFont="1" applyBorder="1"/>
    <xf numFmtId="0" fontId="26" fillId="0" borderId="78" xfId="19" applyFont="1" applyBorder="1" applyAlignment="1">
      <alignment vertical="center"/>
    </xf>
    <xf numFmtId="0" fontId="26" fillId="0" borderId="78" xfId="19" applyFont="1" applyBorder="1" applyAlignment="1">
      <alignment horizontal="center" vertical="center"/>
    </xf>
    <xf numFmtId="0" fontId="22" fillId="0" borderId="78" xfId="19" applyFont="1" applyBorder="1" applyAlignment="1">
      <alignment vertical="center"/>
    </xf>
    <xf numFmtId="0" fontId="22" fillId="0" borderId="78" xfId="19" applyFont="1" applyBorder="1" applyAlignment="1">
      <alignment vertical="top"/>
    </xf>
    <xf numFmtId="0" fontId="22" fillId="0" borderId="78" xfId="19" applyFont="1" applyBorder="1"/>
    <xf numFmtId="0" fontId="22" fillId="0" borderId="79" xfId="19" applyFont="1" applyBorder="1"/>
    <xf numFmtId="0" fontId="26" fillId="15" borderId="73" xfId="0" applyFont="1" applyFill="1" applyBorder="1" applyAlignment="1" applyProtection="1">
      <alignment horizontal="left" vertical="center" wrapText="1"/>
      <protection locked="0"/>
    </xf>
    <xf numFmtId="0" fontId="26" fillId="15" borderId="75" xfId="0" applyFont="1" applyFill="1" applyBorder="1" applyAlignment="1" applyProtection="1">
      <alignment horizontal="left" vertical="center"/>
      <protection locked="0"/>
    </xf>
    <xf numFmtId="0" fontId="26" fillId="15" borderId="74" xfId="0" applyFont="1" applyFill="1" applyBorder="1" applyAlignment="1" applyProtection="1">
      <alignment horizontal="left" vertical="center" wrapText="1"/>
      <protection locked="0"/>
    </xf>
    <xf numFmtId="0" fontId="26" fillId="15" borderId="1" xfId="0" applyFont="1" applyFill="1" applyBorder="1" applyAlignment="1" applyProtection="1">
      <alignment horizontal="left" vertical="center"/>
      <protection locked="0"/>
    </xf>
    <xf numFmtId="0" fontId="26" fillId="11" borderId="1" xfId="6" applyFont="1" applyFill="1" applyBorder="1" applyAlignment="1" applyProtection="1">
      <alignment vertical="top" wrapText="1"/>
      <protection locked="0"/>
    </xf>
    <xf numFmtId="14" fontId="26" fillId="11" borderId="1" xfId="6" applyNumberFormat="1" applyFont="1" applyFill="1" applyBorder="1" applyAlignment="1" applyProtection="1">
      <alignment vertical="top" wrapText="1"/>
      <protection locked="0"/>
    </xf>
    <xf numFmtId="0" fontId="22" fillId="11" borderId="1" xfId="6" applyFont="1" applyFill="1" applyBorder="1" applyProtection="1">
      <protection locked="0"/>
    </xf>
    <xf numFmtId="14" fontId="22" fillId="11" borderId="1" xfId="6" applyNumberFormat="1" applyFont="1" applyFill="1" applyBorder="1" applyProtection="1">
      <protection locked="0"/>
    </xf>
    <xf numFmtId="0" fontId="26" fillId="11" borderId="1" xfId="6" applyFont="1" applyFill="1" applyBorder="1" applyAlignment="1" applyProtection="1">
      <alignment horizontal="center" vertical="center" wrapText="1"/>
      <protection locked="0"/>
    </xf>
    <xf numFmtId="9" fontId="26" fillId="11" borderId="1" xfId="9" applyFont="1" applyFill="1" applyBorder="1" applyAlignment="1" applyProtection="1">
      <alignment horizontal="center" vertical="center" wrapText="1"/>
      <protection locked="0"/>
    </xf>
    <xf numFmtId="9" fontId="22" fillId="11" borderId="1" xfId="9" applyFont="1" applyFill="1" applyBorder="1" applyAlignment="1" applyProtection="1">
      <alignment horizontal="center" vertical="center"/>
      <protection locked="0"/>
    </xf>
    <xf numFmtId="0" fontId="32" fillId="0" borderId="89" xfId="6" applyFont="1" applyBorder="1" applyAlignment="1">
      <alignment vertical="top" wrapText="1"/>
    </xf>
    <xf numFmtId="9" fontId="22" fillId="11" borderId="96" xfId="9" applyFont="1" applyFill="1" applyBorder="1" applyAlignment="1" applyProtection="1">
      <alignment horizontal="center" vertical="center"/>
      <protection locked="0"/>
    </xf>
    <xf numFmtId="9" fontId="22" fillId="11" borderId="75" xfId="9" applyFont="1" applyFill="1" applyBorder="1" applyAlignment="1" applyProtection="1">
      <alignment horizontal="center" vertical="center"/>
      <protection locked="0"/>
    </xf>
    <xf numFmtId="9" fontId="22" fillId="11" borderId="98" xfId="9" applyFont="1" applyFill="1" applyBorder="1" applyAlignment="1" applyProtection="1">
      <alignment horizontal="center" vertical="center"/>
      <protection locked="0"/>
    </xf>
    <xf numFmtId="9" fontId="22" fillId="11" borderId="93" xfId="9" applyFont="1" applyFill="1" applyBorder="1" applyAlignment="1" applyProtection="1">
      <alignment horizontal="center" vertical="center"/>
      <protection locked="0"/>
    </xf>
    <xf numFmtId="0" fontId="26" fillId="11" borderId="1" xfId="19" applyFont="1" applyFill="1" applyBorder="1" applyAlignment="1" applyProtection="1">
      <alignment horizontal="center" vertical="center"/>
      <protection locked="0"/>
    </xf>
    <xf numFmtId="0" fontId="31" fillId="12" borderId="1" xfId="19" applyFont="1" applyFill="1" applyBorder="1" applyAlignment="1">
      <alignment horizontal="center" vertical="center" wrapText="1"/>
    </xf>
    <xf numFmtId="0" fontId="18" fillId="12" borderId="1" xfId="6" applyFont="1" applyFill="1" applyBorder="1" applyAlignment="1">
      <alignment horizontal="center" vertical="center" wrapText="1"/>
    </xf>
    <xf numFmtId="0" fontId="30" fillId="0" borderId="1" xfId="19" applyFont="1" applyBorder="1" applyAlignment="1">
      <alignment horizontal="left" vertical="center" wrapText="1"/>
    </xf>
    <xf numFmtId="0" fontId="30" fillId="0" borderId="0" xfId="6" applyFont="1" applyAlignment="1">
      <alignment horizontal="left" vertical="top" wrapText="1"/>
    </xf>
    <xf numFmtId="0" fontId="30" fillId="12" borderId="73" xfId="6" applyFont="1" applyFill="1" applyBorder="1" applyAlignment="1">
      <alignment horizontal="center" vertical="center" wrapText="1"/>
    </xf>
    <xf numFmtId="0" fontId="30" fillId="12" borderId="93" xfId="6" applyFont="1" applyFill="1" applyBorder="1" applyAlignment="1">
      <alignment horizontal="center" vertical="center" wrapText="1"/>
    </xf>
    <xf numFmtId="0" fontId="30" fillId="12" borderId="92" xfId="6" applyFont="1" applyFill="1" applyBorder="1" applyAlignment="1">
      <alignment horizontal="center" vertical="center" wrapText="1"/>
    </xf>
    <xf numFmtId="0" fontId="30" fillId="12" borderId="95" xfId="6" applyFont="1" applyFill="1" applyBorder="1" applyAlignment="1">
      <alignment horizontal="center" vertical="center" wrapText="1"/>
    </xf>
    <xf numFmtId="0" fontId="26" fillId="0" borderId="80" xfId="6" applyFont="1" applyBorder="1" applyAlignment="1">
      <alignment horizontal="center" vertical="center" wrapText="1"/>
    </xf>
    <xf numFmtId="0" fontId="26" fillId="0" borderId="81" xfId="6" applyFont="1" applyBorder="1" applyAlignment="1">
      <alignment horizontal="center" vertical="center" wrapText="1"/>
    </xf>
    <xf numFmtId="0" fontId="26" fillId="0" borderId="83" xfId="6" applyFont="1" applyBorder="1" applyAlignment="1">
      <alignment horizontal="center" vertical="center" wrapText="1"/>
    </xf>
    <xf numFmtId="0" fontId="30" fillId="12" borderId="6" xfId="6" applyFont="1" applyFill="1" applyBorder="1" applyAlignment="1">
      <alignment horizontal="right" vertical="center" wrapText="1"/>
    </xf>
    <xf numFmtId="0" fontId="30" fillId="12" borderId="7" xfId="6" applyFont="1" applyFill="1" applyBorder="1" applyAlignment="1">
      <alignment horizontal="right" vertical="center" wrapText="1"/>
    </xf>
    <xf numFmtId="0" fontId="18" fillId="12" borderId="63" xfId="6" applyFont="1" applyFill="1" applyBorder="1" applyAlignment="1">
      <alignment horizontal="center" vertical="center"/>
    </xf>
    <xf numFmtId="0" fontId="18" fillId="12" borderId="64" xfId="6" applyFont="1" applyFill="1" applyBorder="1" applyAlignment="1">
      <alignment horizontal="center" vertical="center"/>
    </xf>
    <xf numFmtId="0" fontId="18" fillId="12" borderId="65" xfId="6" applyFont="1" applyFill="1" applyBorder="1" applyAlignment="1">
      <alignment horizontal="center" vertical="center"/>
    </xf>
    <xf numFmtId="0" fontId="30" fillId="12" borderId="101" xfId="15" applyFont="1" applyFill="1" applyBorder="1" applyAlignment="1">
      <alignment horizontal="center" vertical="center" wrapText="1"/>
    </xf>
    <xf numFmtId="0" fontId="30" fillId="12" borderId="92" xfId="15" applyFont="1" applyFill="1" applyBorder="1" applyAlignment="1">
      <alignment horizontal="center" vertical="center" wrapText="1"/>
    </xf>
    <xf numFmtId="0" fontId="30" fillId="12" borderId="73" xfId="15" applyFont="1" applyFill="1" applyBorder="1" applyAlignment="1">
      <alignment horizontal="center" vertical="center" wrapText="1"/>
    </xf>
    <xf numFmtId="0" fontId="30" fillId="12" borderId="90" xfId="15" applyFont="1" applyFill="1" applyBorder="1" applyAlignment="1">
      <alignment horizontal="center" vertical="center" wrapText="1"/>
    </xf>
    <xf numFmtId="0" fontId="10" fillId="0" borderId="63" xfId="6" applyFont="1" applyBorder="1" applyAlignment="1">
      <alignment horizontal="center" vertical="center" wrapText="1"/>
    </xf>
    <xf numFmtId="0" fontId="10" fillId="0" borderId="64" xfId="6" applyFont="1" applyBorder="1" applyAlignment="1">
      <alignment horizontal="center" vertical="center" wrapText="1"/>
    </xf>
    <xf numFmtId="0" fontId="10" fillId="0" borderId="65" xfId="6" applyFont="1" applyBorder="1" applyAlignment="1">
      <alignment horizontal="center" vertical="center" wrapText="1"/>
    </xf>
    <xf numFmtId="0" fontId="8" fillId="0" borderId="63" xfId="3" applyFont="1" applyBorder="1" applyAlignment="1">
      <alignment horizontal="center" vertical="center" wrapText="1"/>
    </xf>
    <xf numFmtId="0" fontId="8" fillId="0" borderId="64" xfId="3" applyFont="1" applyBorder="1" applyAlignment="1">
      <alignment horizontal="center" vertical="center" wrapText="1"/>
    </xf>
    <xf numFmtId="0" fontId="8" fillId="0" borderId="65" xfId="3" applyFont="1" applyBorder="1" applyAlignment="1">
      <alignment horizontal="center" vertical="center" wrapText="1"/>
    </xf>
    <xf numFmtId="0" fontId="8" fillId="0" borderId="63" xfId="6" applyFont="1" applyBorder="1" applyAlignment="1">
      <alignment horizontal="left" vertical="center" wrapText="1"/>
    </xf>
    <xf numFmtId="0" fontId="8" fillId="0" borderId="64" xfId="6" applyFont="1" applyBorder="1" applyAlignment="1">
      <alignment horizontal="left" vertical="center" wrapText="1"/>
    </xf>
    <xf numFmtId="0" fontId="8" fillId="0" borderId="65" xfId="6" applyFont="1" applyBorder="1" applyAlignment="1">
      <alignment horizontal="left" vertical="center" wrapText="1"/>
    </xf>
    <xf numFmtId="0" fontId="8" fillId="0" borderId="63" xfId="3" applyFont="1" applyBorder="1" applyAlignment="1">
      <alignment horizontal="left" vertical="center" wrapText="1"/>
    </xf>
    <xf numFmtId="0" fontId="8" fillId="0" borderId="64" xfId="3" applyFont="1" applyBorder="1" applyAlignment="1">
      <alignment horizontal="left" vertical="center" wrapText="1"/>
    </xf>
    <xf numFmtId="0" fontId="26" fillId="0" borderId="5" xfId="6" applyFont="1" applyBorder="1" applyAlignment="1">
      <alignment horizontal="left" vertical="top" wrapText="1"/>
    </xf>
    <xf numFmtId="0" fontId="32" fillId="0" borderId="0" xfId="6" applyFont="1" applyAlignment="1">
      <alignment horizontal="left" vertical="center" wrapText="1"/>
    </xf>
    <xf numFmtId="0" fontId="26" fillId="0" borderId="70" xfId="6" applyFont="1" applyBorder="1"/>
    <xf numFmtId="0" fontId="22" fillId="0" borderId="84" xfId="0" applyFont="1" applyBorder="1" applyAlignment="1" applyProtection="1">
      <alignment horizontal="center" vertical="top" wrapText="1"/>
      <protection locked="0"/>
    </xf>
    <xf numFmtId="0" fontId="22" fillId="0" borderId="2" xfId="0" applyFont="1" applyBorder="1" applyAlignment="1" applyProtection="1">
      <alignment horizontal="center" vertical="top" wrapText="1"/>
      <protection locked="0"/>
    </xf>
    <xf numFmtId="0" fontId="22" fillId="0" borderId="85" xfId="0" applyFont="1" applyBorder="1" applyAlignment="1" applyProtection="1">
      <alignment horizontal="center" vertical="top" wrapText="1"/>
      <protection locked="0"/>
    </xf>
    <xf numFmtId="0" fontId="26" fillId="15" borderId="86" xfId="6" applyFont="1" applyFill="1" applyBorder="1" applyAlignment="1" applyProtection="1">
      <alignment horizontal="left" vertical="top" wrapText="1"/>
      <protection locked="0"/>
    </xf>
    <xf numFmtId="0" fontId="26" fillId="15" borderId="87" xfId="6" applyFont="1" applyFill="1" applyBorder="1" applyAlignment="1" applyProtection="1">
      <alignment horizontal="left" vertical="top" wrapText="1"/>
      <protection locked="0"/>
    </xf>
    <xf numFmtId="0" fontId="26" fillId="15" borderId="88" xfId="6" applyFont="1" applyFill="1" applyBorder="1" applyAlignment="1" applyProtection="1">
      <alignment horizontal="left" vertical="top" wrapText="1"/>
      <protection locked="0"/>
    </xf>
    <xf numFmtId="0" fontId="30" fillId="0" borderId="0" xfId="6" applyFont="1" applyAlignment="1">
      <alignment vertical="top" wrapText="1"/>
    </xf>
    <xf numFmtId="0" fontId="30" fillId="12" borderId="74" xfId="6" applyFont="1" applyFill="1" applyBorder="1" applyAlignment="1">
      <alignment horizontal="center" vertical="center" wrapText="1"/>
    </xf>
    <xf numFmtId="0" fontId="30" fillId="12" borderId="94" xfId="6" applyFont="1" applyFill="1" applyBorder="1" applyAlignment="1">
      <alignment horizontal="center" vertical="center" wrapText="1"/>
    </xf>
    <xf numFmtId="0" fontId="30" fillId="0" borderId="9" xfId="6" applyFont="1" applyBorder="1" applyAlignment="1">
      <alignment horizontal="left" vertical="top" wrapText="1"/>
    </xf>
    <xf numFmtId="0" fontId="26" fillId="0" borderId="1" xfId="19" applyFont="1" applyBorder="1" applyAlignment="1">
      <alignment horizontal="center" vertical="center" wrapText="1"/>
    </xf>
    <xf numFmtId="0" fontId="18" fillId="12" borderId="3" xfId="6" applyFont="1" applyFill="1" applyBorder="1" applyAlignment="1">
      <alignment horizontal="right" vertical="center"/>
    </xf>
    <xf numFmtId="0" fontId="18" fillId="12" borderId="4" xfId="6" applyFont="1" applyFill="1" applyBorder="1" applyAlignment="1">
      <alignment horizontal="right" vertical="center"/>
    </xf>
    <xf numFmtId="0" fontId="30" fillId="0" borderId="0" xfId="6" applyFont="1" applyAlignment="1">
      <alignment horizontal="left" vertical="center" wrapText="1"/>
    </xf>
    <xf numFmtId="0" fontId="33" fillId="0" borderId="0" xfId="6" applyFont="1" applyAlignment="1">
      <alignment horizontal="left" vertical="top" wrapText="1"/>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1" fillId="10" borderId="3"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1" fillId="10" borderId="3"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11" fillId="10" borderId="4" xfId="0" applyFont="1" applyFill="1" applyBorder="1" applyAlignment="1">
      <alignment horizontal="center" vertical="center" wrapText="1"/>
    </xf>
    <xf numFmtId="0" fontId="11" fillId="10" borderId="6"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8" fillId="9" borderId="15" xfId="0" applyFont="1" applyFill="1" applyBorder="1" applyAlignment="1">
      <alignment horizontal="left" vertical="center" wrapText="1"/>
    </xf>
    <xf numFmtId="0" fontId="18" fillId="9" borderId="62"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1"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0" fillId="0" borderId="61"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24" xfId="0" applyFont="1" applyFill="1" applyBorder="1" applyAlignment="1">
      <alignment horizontal="left" vertical="center" wrapText="1"/>
    </xf>
    <xf numFmtId="0" fontId="11" fillId="10" borderId="58" xfId="0" applyFont="1" applyFill="1" applyBorder="1" applyAlignment="1">
      <alignment horizontal="left" vertical="center" wrapText="1"/>
    </xf>
    <xf numFmtId="0" fontId="11" fillId="10" borderId="59"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11" fillId="10" borderId="60" xfId="0" applyFont="1" applyFill="1" applyBorder="1" applyAlignment="1">
      <alignment horizontal="left" vertical="center" wrapText="1"/>
    </xf>
    <xf numFmtId="0" fontId="10" fillId="0" borderId="58" xfId="0" quotePrefix="1" applyFont="1" applyBorder="1" applyAlignment="1">
      <alignment horizontal="center" vertical="center" wrapText="1"/>
    </xf>
    <xf numFmtId="0" fontId="10" fillId="0" borderId="59"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12" xfId="0" applyFont="1" applyFill="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1" fillId="10" borderId="5"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18" fillId="9" borderId="1" xfId="0" applyFont="1" applyFill="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10" fillId="0" borderId="2" xfId="0" applyFont="1" applyBorder="1" applyAlignment="1">
      <alignment horizontal="center" vertical="center" wrapText="1"/>
    </xf>
    <xf numFmtId="0" fontId="22" fillId="9" borderId="3" xfId="0" applyFont="1" applyFill="1" applyBorder="1" applyAlignment="1">
      <alignment horizontal="left" vertical="center" wrapText="1"/>
    </xf>
    <xf numFmtId="0" fontId="22" fillId="9" borderId="4" xfId="0"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10" borderId="41"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0" fillId="0" borderId="6" xfId="0" quotePrefix="1"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12" xfId="0" quotePrefix="1" applyFont="1" applyBorder="1" applyAlignment="1">
      <alignment horizontal="left"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20" fillId="0" borderId="3" xfId="1" quotePrefix="1" applyBorder="1" applyAlignment="1">
      <alignment horizontal="center" vertical="center" wrapText="1"/>
    </xf>
    <xf numFmtId="0" fontId="18" fillId="9" borderId="56"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8" fillId="9" borderId="0" xfId="0" applyFont="1" applyFill="1" applyAlignment="1">
      <alignment horizontal="left" vertical="center" wrapText="1"/>
    </xf>
    <xf numFmtId="0" fontId="11" fillId="10" borderId="45" xfId="0" applyFont="1" applyFill="1" applyBorder="1" applyAlignment="1">
      <alignment horizontal="left" vertical="center" wrapText="1"/>
    </xf>
    <xf numFmtId="0" fontId="11" fillId="10" borderId="50" xfId="0" applyFont="1" applyFill="1" applyBorder="1" applyAlignment="1">
      <alignment horizontal="left" vertical="center" wrapText="1"/>
    </xf>
    <xf numFmtId="0" fontId="11" fillId="10" borderId="54" xfId="0" applyFont="1" applyFill="1" applyBorder="1" applyAlignment="1">
      <alignment horizontal="left" vertical="center" wrapText="1"/>
    </xf>
    <xf numFmtId="0" fontId="11" fillId="10" borderId="55"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8" fillId="9" borderId="52"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11" fillId="10" borderId="35" xfId="0" applyFont="1" applyFill="1" applyBorder="1" applyAlignment="1">
      <alignment horizontal="left" vertical="center" wrapText="1"/>
    </xf>
    <xf numFmtId="0" fontId="10" fillId="0" borderId="3" xfId="0" quotePrefix="1" applyFont="1" applyBorder="1" applyAlignment="1">
      <alignment horizontal="left" vertical="top" wrapText="1"/>
    </xf>
    <xf numFmtId="0" fontId="10" fillId="0" borderId="2" xfId="0" quotePrefix="1" applyFont="1" applyBorder="1" applyAlignment="1">
      <alignment horizontal="left" vertical="top" wrapText="1"/>
    </xf>
    <xf numFmtId="0" fontId="10" fillId="0" borderId="4" xfId="0" quotePrefix="1" applyFont="1" applyBorder="1" applyAlignment="1">
      <alignment horizontal="left" vertical="top" wrapText="1"/>
    </xf>
    <xf numFmtId="0" fontId="11" fillId="10" borderId="1" xfId="0" applyFont="1" applyFill="1" applyBorder="1" applyAlignment="1">
      <alignment horizontal="left" vertical="center" wrapText="1"/>
    </xf>
    <xf numFmtId="0" fontId="0" fillId="0" borderId="1" xfId="0" applyBorder="1" applyAlignment="1">
      <alignment horizontal="center"/>
    </xf>
    <xf numFmtId="0" fontId="11" fillId="10" borderId="33" xfId="0" applyFont="1" applyFill="1" applyBorder="1" applyAlignment="1">
      <alignment horizontal="center" vertical="center" wrapText="1"/>
    </xf>
    <xf numFmtId="0" fontId="11" fillId="10" borderId="31" xfId="0" applyFont="1" applyFill="1" applyBorder="1" applyAlignment="1">
      <alignment horizontal="center" vertical="center" wrapText="1"/>
    </xf>
    <xf numFmtId="0" fontId="10" fillId="0" borderId="46" xfId="0" quotePrefix="1" applyFont="1" applyBorder="1" applyAlignment="1">
      <alignment horizontal="center" vertical="center" wrapText="1"/>
    </xf>
    <xf numFmtId="0" fontId="10" fillId="0" borderId="47" xfId="0" quotePrefix="1" applyFont="1" applyBorder="1" applyAlignment="1">
      <alignment horizontal="center" vertical="center" wrapText="1"/>
    </xf>
    <xf numFmtId="0" fontId="10" fillId="0" borderId="53" xfId="0" quotePrefix="1" applyFont="1" applyBorder="1" applyAlignment="1">
      <alignment horizontal="center" vertical="center" wrapText="1"/>
    </xf>
    <xf numFmtId="0" fontId="10" fillId="0" borderId="33" xfId="0" quotePrefix="1" applyFont="1" applyBorder="1" applyAlignment="1">
      <alignment horizontal="center" vertical="center" wrapText="1"/>
    </xf>
    <xf numFmtId="0" fontId="10" fillId="0" borderId="32"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48" xfId="0" quotePrefix="1" applyFont="1" applyBorder="1" applyAlignment="1">
      <alignment horizontal="center" vertical="center" wrapText="1"/>
    </xf>
    <xf numFmtId="0" fontId="20" fillId="0" borderId="33" xfId="1" quotePrefix="1" applyBorder="1" applyAlignment="1">
      <alignment horizontal="center" vertical="center" wrapText="1"/>
    </xf>
    <xf numFmtId="0" fontId="10" fillId="0" borderId="42" xfId="0" quotePrefix="1" applyFont="1" applyBorder="1" applyAlignment="1">
      <alignment horizontal="center" vertical="center" wrapText="1"/>
    </xf>
    <xf numFmtId="0" fontId="22" fillId="2" borderId="33"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10" fillId="0" borderId="8" xfId="0" quotePrefix="1" applyFont="1" applyBorder="1" applyAlignment="1">
      <alignment horizontal="left" vertical="top" wrapText="1"/>
    </xf>
    <xf numFmtId="0" fontId="10" fillId="0" borderId="9" xfId="0" quotePrefix="1" applyFont="1" applyBorder="1" applyAlignment="1">
      <alignment horizontal="left" vertical="top" wrapText="1"/>
    </xf>
    <xf numFmtId="0" fontId="10" fillId="0" borderId="10" xfId="0" quotePrefix="1" applyFont="1" applyBorder="1" applyAlignment="1">
      <alignment horizontal="left" vertical="top" wrapText="1"/>
    </xf>
    <xf numFmtId="0" fontId="10"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8" fillId="0" borderId="1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10" fillId="0" borderId="38"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9" xfId="0" applyFont="1" applyBorder="1" applyAlignment="1">
      <alignment horizontal="center" vertical="center" wrapText="1"/>
    </xf>
  </cellXfs>
  <cellStyles count="22">
    <cellStyle name="Hipervínculo" xfId="1" builtinId="8"/>
    <cellStyle name="Hipervínculo 2" xfId="4" xr:uid="{00000000-0005-0000-0000-000001000000}"/>
    <cellStyle name="Millares 2" xfId="8" xr:uid="{00000000-0005-0000-0000-000002000000}"/>
    <cellStyle name="Millares 2 2" xfId="18" xr:uid="{E744F422-57B6-46E5-90F0-4F902423BC16}"/>
    <cellStyle name="Millares 3" xfId="10" xr:uid="{B6C38E3D-3E05-4C74-A874-96F7F6E65671}"/>
    <cellStyle name="Millares 3 2" xfId="21" xr:uid="{B0E57920-FF4D-4009-A05C-3DE01A80572A}"/>
    <cellStyle name="Moneda 2" xfId="11" xr:uid="{67F27B5F-8CF5-4BF6-8EDB-082B514F1065}"/>
    <cellStyle name="Normal" xfId="0" builtinId="0"/>
    <cellStyle name="Normal 2" xfId="2" xr:uid="{00000000-0005-0000-0000-000004000000}"/>
    <cellStyle name="Normal 2 2" xfId="3" xr:uid="{00000000-0005-0000-0000-000005000000}"/>
    <cellStyle name="Normal 2 3" xfId="13" xr:uid="{A986C7A9-5CE1-4FFC-A710-1C849656AF03}"/>
    <cellStyle name="Normal 3" xfId="6" xr:uid="{00000000-0005-0000-0000-000006000000}"/>
    <cellStyle name="Normal 3 2" xfId="16" xr:uid="{EB993978-2ED2-44A5-B712-08AEC4D1EB09}"/>
    <cellStyle name="Normal 4" xfId="19" xr:uid="{9A3E601A-1CF6-428D-BA7E-189632CFB8AF}"/>
    <cellStyle name="Normal 5" xfId="15" xr:uid="{E24254DD-8CFA-4761-8BFD-D7D1E601F796}"/>
    <cellStyle name="Porcentaje" xfId="9" builtinId="5"/>
    <cellStyle name="Porcentaje 2" xfId="5" xr:uid="{00000000-0005-0000-0000-000008000000}"/>
    <cellStyle name="Porcentaje 2 2" xfId="14" xr:uid="{93A320ED-10DC-4937-BB3D-7FDC7FEDEDF3}"/>
    <cellStyle name="Porcentaje 3" xfId="7" xr:uid="{00000000-0005-0000-0000-000009000000}"/>
    <cellStyle name="Porcentaje 3 2" xfId="17" xr:uid="{DFB3D5E8-0A74-4F51-8874-FAA843D856FD}"/>
    <cellStyle name="Porcentaje 4" xfId="12" xr:uid="{835FCFC4-3691-41B0-B726-EA9BDB4297B6}"/>
    <cellStyle name="Porcentaje 4 2" xfId="20" xr:uid="{58C1C38C-8DAE-437D-AE46-104D0888C8A0}"/>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44190</xdr:colOff>
      <xdr:row>32</xdr:row>
      <xdr:rowOff>219057</xdr:rowOff>
    </xdr:from>
    <xdr:to>
      <xdr:col>16</xdr:col>
      <xdr:colOff>143336</xdr:colOff>
      <xdr:row>32</xdr:row>
      <xdr:rowOff>1922350</xdr:rowOff>
    </xdr:to>
    <xdr:pic>
      <xdr:nvPicPr>
        <xdr:cNvPr id="3" name="Imagen 2">
          <a:extLst>
            <a:ext uri="{FF2B5EF4-FFF2-40B4-BE49-F238E27FC236}">
              <a16:creationId xmlns:a16="http://schemas.microsoft.com/office/drawing/2014/main" id="{D3F5D145-7F15-973F-358A-525A8BD578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10783" y="17625226"/>
          <a:ext cx="7434932" cy="1703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73061</xdr:colOff>
      <xdr:row>33</xdr:row>
      <xdr:rowOff>280147</xdr:rowOff>
    </xdr:from>
    <xdr:to>
      <xdr:col>16</xdr:col>
      <xdr:colOff>126624</xdr:colOff>
      <xdr:row>33</xdr:row>
      <xdr:rowOff>1748117</xdr:rowOff>
    </xdr:to>
    <xdr:pic>
      <xdr:nvPicPr>
        <xdr:cNvPr id="4" name="Imagen 3">
          <a:extLst>
            <a:ext uri="{FF2B5EF4-FFF2-40B4-BE49-F238E27FC236}">
              <a16:creationId xmlns:a16="http://schemas.microsoft.com/office/drawing/2014/main" id="{6B2AB926-5EDB-A89D-A048-D1FA519E11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4443" y="18411265"/>
          <a:ext cx="7371005" cy="1467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76815</xdr:colOff>
      <xdr:row>34</xdr:row>
      <xdr:rowOff>299577</xdr:rowOff>
    </xdr:from>
    <xdr:to>
      <xdr:col>16</xdr:col>
      <xdr:colOff>63910</xdr:colOff>
      <xdr:row>34</xdr:row>
      <xdr:rowOff>1785477</xdr:rowOff>
    </xdr:to>
    <xdr:pic>
      <xdr:nvPicPr>
        <xdr:cNvPr id="7" name="Imagen 6">
          <a:extLst>
            <a:ext uri="{FF2B5EF4-FFF2-40B4-BE49-F238E27FC236}">
              <a16:creationId xmlns:a16="http://schemas.microsoft.com/office/drawing/2014/main" id="{EA088084-19E7-41E0-3995-4273665D65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43408" y="22429839"/>
          <a:ext cx="7322881"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65139</xdr:colOff>
      <xdr:row>35</xdr:row>
      <xdr:rowOff>287596</xdr:rowOff>
    </xdr:from>
    <xdr:to>
      <xdr:col>16</xdr:col>
      <xdr:colOff>181353</xdr:colOff>
      <xdr:row>35</xdr:row>
      <xdr:rowOff>1701271</xdr:rowOff>
    </xdr:to>
    <xdr:pic>
      <xdr:nvPicPr>
        <xdr:cNvPr id="8" name="Imagen 7">
          <a:extLst>
            <a:ext uri="{FF2B5EF4-FFF2-40B4-BE49-F238E27FC236}">
              <a16:creationId xmlns:a16="http://schemas.microsoft.com/office/drawing/2014/main" id="{9CC87D18-E05A-42CB-1825-0DD3697A765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32039" y="29700796"/>
          <a:ext cx="7440939" cy="1413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19051</xdr:colOff>
      <xdr:row>27</xdr:row>
      <xdr:rowOff>209550</xdr:rowOff>
    </xdr:from>
    <xdr:to>
      <xdr:col>16</xdr:col>
      <xdr:colOff>200026</xdr:colOff>
      <xdr:row>27</xdr:row>
      <xdr:rowOff>676275</xdr:rowOff>
    </xdr:to>
    <xdr:pic>
      <xdr:nvPicPr>
        <xdr:cNvPr id="5" name="Imagen 4">
          <a:extLst>
            <a:ext uri="{FF2B5EF4-FFF2-40B4-BE49-F238E27FC236}">
              <a16:creationId xmlns:a16="http://schemas.microsoft.com/office/drawing/2014/main" id="{025B5921-9E6C-3D36-9144-525A473B1CC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85951" y="12077700"/>
          <a:ext cx="75057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xdr:colOff>
      <xdr:row>28</xdr:row>
      <xdr:rowOff>409575</xdr:rowOff>
    </xdr:from>
    <xdr:to>
      <xdr:col>16</xdr:col>
      <xdr:colOff>209550</xdr:colOff>
      <xdr:row>28</xdr:row>
      <xdr:rowOff>885825</xdr:rowOff>
    </xdr:to>
    <xdr:pic>
      <xdr:nvPicPr>
        <xdr:cNvPr id="10" name="Imagen 9">
          <a:extLst>
            <a:ext uri="{FF2B5EF4-FFF2-40B4-BE49-F238E27FC236}">
              <a16:creationId xmlns:a16="http://schemas.microsoft.com/office/drawing/2014/main" id="{8DDB9EF2-B514-D4B9-047A-590ACB85C4B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85950" y="14649450"/>
          <a:ext cx="7515225"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19051</xdr:colOff>
      <xdr:row>29</xdr:row>
      <xdr:rowOff>409575</xdr:rowOff>
    </xdr:from>
    <xdr:to>
      <xdr:col>16</xdr:col>
      <xdr:colOff>200026</xdr:colOff>
      <xdr:row>29</xdr:row>
      <xdr:rowOff>885825</xdr:rowOff>
    </xdr:to>
    <xdr:pic>
      <xdr:nvPicPr>
        <xdr:cNvPr id="12" name="Imagen 11">
          <a:extLst>
            <a:ext uri="{FF2B5EF4-FFF2-40B4-BE49-F238E27FC236}">
              <a16:creationId xmlns:a16="http://schemas.microsoft.com/office/drawing/2014/main" id="{0F5880FE-8D0F-BE55-B7B9-0A49AD020924}"/>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85951" y="16411575"/>
          <a:ext cx="7505700"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xdr:colOff>
      <xdr:row>30</xdr:row>
      <xdr:rowOff>257175</xdr:rowOff>
    </xdr:from>
    <xdr:to>
      <xdr:col>16</xdr:col>
      <xdr:colOff>209550</xdr:colOff>
      <xdr:row>30</xdr:row>
      <xdr:rowOff>771525</xdr:rowOff>
    </xdr:to>
    <xdr:pic>
      <xdr:nvPicPr>
        <xdr:cNvPr id="14" name="Imagen 13">
          <a:extLst>
            <a:ext uri="{FF2B5EF4-FFF2-40B4-BE49-F238E27FC236}">
              <a16:creationId xmlns:a16="http://schemas.microsoft.com/office/drawing/2014/main" id="{FA18FD61-A7E1-8DD3-4C4F-72664BF438B2}"/>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885950" y="18011775"/>
          <a:ext cx="751522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40821</xdr:colOff>
      <xdr:row>31</xdr:row>
      <xdr:rowOff>762001</xdr:rowOff>
    </xdr:from>
    <xdr:to>
      <xdr:col>16</xdr:col>
      <xdr:colOff>211381</xdr:colOff>
      <xdr:row>31</xdr:row>
      <xdr:rowOff>2054679</xdr:rowOff>
    </xdr:to>
    <xdr:pic>
      <xdr:nvPicPr>
        <xdr:cNvPr id="9" name="Imagen 8">
          <a:extLst>
            <a:ext uri="{FF2B5EF4-FFF2-40B4-BE49-F238E27FC236}">
              <a16:creationId xmlns:a16="http://schemas.microsoft.com/office/drawing/2014/main" id="{7E3CEE23-9B91-FED3-F361-869F00D4C4F0}"/>
            </a:ext>
          </a:extLst>
        </xdr:cNvPr>
        <xdr:cNvPicPr>
          <a:picLocks noChangeAspect="1"/>
        </xdr:cNvPicPr>
      </xdr:nvPicPr>
      <xdr:blipFill>
        <a:blip xmlns:r="http://schemas.openxmlformats.org/officeDocument/2006/relationships" r:embed="rId10"/>
        <a:stretch>
          <a:fillRect/>
        </a:stretch>
      </xdr:blipFill>
      <xdr:spPr>
        <a:xfrm>
          <a:off x="1905000" y="20138572"/>
          <a:ext cx="7491202" cy="1292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119063</xdr:colOff>
      <xdr:row>0</xdr:row>
      <xdr:rowOff>71437</xdr:rowOff>
    </xdr:from>
    <xdr:to>
      <xdr:col>5</xdr:col>
      <xdr:colOff>580531</xdr:colOff>
      <xdr:row>0</xdr:row>
      <xdr:rowOff>1214437</xdr:rowOff>
    </xdr:to>
    <xdr:pic>
      <xdr:nvPicPr>
        <xdr:cNvPr id="6" name="Imagen 5">
          <a:extLst>
            <a:ext uri="{FF2B5EF4-FFF2-40B4-BE49-F238E27FC236}">
              <a16:creationId xmlns:a16="http://schemas.microsoft.com/office/drawing/2014/main" id="{F4C59704-B335-9776-E5AB-7EA450CAB01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25" t="18439" r="6762" b="19858"/>
        <a:stretch/>
      </xdr:blipFill>
      <xdr:spPr>
        <a:xfrm>
          <a:off x="619126" y="71437"/>
          <a:ext cx="3652343" cy="1143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d.docs.live.n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adtorresg@minambiente.gov.co" TargetMode="External"/><Relationship Id="rId2" Type="http://schemas.openxmlformats.org/officeDocument/2006/relationships/hyperlink" Target="mailto:hidrico@minambiente.gov.co" TargetMode="External"/><Relationship Id="rId1" Type="http://schemas.openxmlformats.org/officeDocument/2006/relationships/hyperlink" Target="http://www.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ofpuerta@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49" t="s">
        <v>62</v>
      </c>
    </row>
    <row r="37" spans="2:4" x14ac:dyDescent="0.2">
      <c r="B37" s="49" t="s">
        <v>63</v>
      </c>
      <c r="D37" s="50" t="s">
        <v>64</v>
      </c>
    </row>
    <row r="38" spans="2:4" x14ac:dyDescent="0.2">
      <c r="B38" s="49" t="s">
        <v>65</v>
      </c>
      <c r="D38" s="50" t="s">
        <v>66</v>
      </c>
    </row>
    <row r="39" spans="2:4" x14ac:dyDescent="0.2">
      <c r="B39" s="49" t="s">
        <v>67</v>
      </c>
      <c r="D39" s="50" t="s">
        <v>68</v>
      </c>
    </row>
    <row r="40" spans="2:4" x14ac:dyDescent="0.2">
      <c r="B40" s="49" t="s">
        <v>69</v>
      </c>
      <c r="D40" s="5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V65"/>
  <sheetViews>
    <sheetView topLeftCell="A19" zoomScale="115" zoomScaleNormal="115" workbookViewId="0">
      <selection activeCell="D24" sqref="D24:Q24"/>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x14ac:dyDescent="0.2">
      <c r="B1" s="267" t="s">
        <v>70</v>
      </c>
      <c r="C1" s="268"/>
      <c r="D1" s="271" t="s">
        <v>71</v>
      </c>
      <c r="E1" s="272"/>
      <c r="F1" s="272"/>
      <c r="G1" s="272"/>
      <c r="H1" s="272"/>
      <c r="I1" s="272"/>
      <c r="J1" s="272"/>
      <c r="K1" s="272"/>
      <c r="L1" s="272"/>
      <c r="M1" s="272"/>
      <c r="N1" s="273"/>
      <c r="O1" s="274"/>
      <c r="P1" s="275"/>
      <c r="Q1" s="276"/>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269"/>
      <c r="C2" s="270"/>
      <c r="D2" s="280" t="s">
        <v>72</v>
      </c>
      <c r="E2" s="281"/>
      <c r="F2" s="281"/>
      <c r="G2" s="281"/>
      <c r="H2" s="281"/>
      <c r="I2" s="281"/>
      <c r="J2" s="281"/>
      <c r="K2" s="281"/>
      <c r="L2" s="281"/>
      <c r="M2" s="281"/>
      <c r="N2" s="282"/>
      <c r="O2" s="277"/>
      <c r="P2" s="278"/>
      <c r="Q2" s="279"/>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
      <c r="B3" s="283" t="s">
        <v>73</v>
      </c>
      <c r="C3" s="284"/>
      <c r="D3" s="283" t="s">
        <v>74</v>
      </c>
      <c r="E3" s="285"/>
      <c r="F3" s="285"/>
      <c r="G3" s="285"/>
      <c r="H3" s="285"/>
      <c r="I3" s="285"/>
      <c r="J3" s="285"/>
      <c r="K3" s="285"/>
      <c r="L3" s="285"/>
      <c r="M3" s="285"/>
      <c r="N3" s="284"/>
      <c r="O3" s="283" t="s">
        <v>75</v>
      </c>
      <c r="P3" s="285"/>
      <c r="Q3" s="28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2">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
      <c r="B5" s="286" t="s">
        <v>76</v>
      </c>
      <c r="C5" s="287"/>
      <c r="D5" s="287"/>
      <c r="E5" s="287"/>
      <c r="F5" s="287"/>
      <c r="G5" s="287"/>
      <c r="H5" s="287"/>
      <c r="I5" s="287"/>
      <c r="J5" s="287"/>
      <c r="K5" s="287"/>
      <c r="L5" s="287"/>
      <c r="M5" s="287"/>
      <c r="N5" s="287"/>
      <c r="O5" s="287"/>
      <c r="P5" s="287"/>
      <c r="Q5" s="288"/>
    </row>
    <row r="6" spans="2:48" s="2" customFormat="1" ht="4.5" customHeight="1" x14ac:dyDescent="0.2">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0999999999999996" customHeight="1" x14ac:dyDescent="0.2">
      <c r="B7" s="329"/>
      <c r="C7" s="329"/>
      <c r="D7" s="329"/>
      <c r="E7" s="329"/>
      <c r="F7" s="329"/>
      <c r="G7" s="329"/>
      <c r="H7" s="329"/>
      <c r="I7" s="329"/>
      <c r="J7" s="329"/>
      <c r="K7" s="329"/>
      <c r="L7" s="329"/>
      <c r="M7" s="329"/>
      <c r="N7" s="329"/>
      <c r="O7" s="329"/>
      <c r="P7" s="329"/>
      <c r="Q7" s="329"/>
    </row>
    <row r="8" spans="2:48" ht="40.5" customHeight="1" x14ac:dyDescent="0.2">
      <c r="B8" s="258" t="s">
        <v>77</v>
      </c>
      <c r="C8" s="259"/>
      <c r="D8" s="260" t="s">
        <v>78</v>
      </c>
      <c r="E8" s="261"/>
      <c r="F8" s="261"/>
      <c r="G8" s="261"/>
      <c r="H8" s="261"/>
      <c r="I8" s="261"/>
      <c r="J8" s="261"/>
      <c r="K8" s="261"/>
      <c r="L8" s="261"/>
      <c r="M8" s="261"/>
      <c r="N8" s="261"/>
      <c r="O8" s="261"/>
      <c r="P8" s="261"/>
      <c r="Q8" s="262"/>
    </row>
    <row r="9" spans="2:48" ht="40.5" customHeight="1" x14ac:dyDescent="0.2">
      <c r="B9" s="258" t="s">
        <v>79</v>
      </c>
      <c r="C9" s="259"/>
      <c r="D9" s="260" t="s">
        <v>80</v>
      </c>
      <c r="E9" s="261"/>
      <c r="F9" s="261"/>
      <c r="G9" s="261"/>
      <c r="H9" s="261"/>
      <c r="I9" s="261"/>
      <c r="J9" s="261"/>
      <c r="K9" s="261"/>
      <c r="L9" s="261"/>
      <c r="M9" s="261"/>
      <c r="N9" s="261"/>
      <c r="O9" s="261"/>
      <c r="P9" s="261"/>
      <c r="Q9" s="262"/>
    </row>
    <row r="10" spans="2:48" ht="40.5" customHeight="1" x14ac:dyDescent="0.2">
      <c r="B10" s="258" t="s">
        <v>81</v>
      </c>
      <c r="C10" s="259"/>
      <c r="D10" s="260" t="s">
        <v>82</v>
      </c>
      <c r="E10" s="261"/>
      <c r="F10" s="261"/>
      <c r="G10" s="261"/>
      <c r="H10" s="261"/>
      <c r="I10" s="261"/>
      <c r="J10" s="261"/>
      <c r="K10" s="261"/>
      <c r="L10" s="261"/>
      <c r="M10" s="261"/>
      <c r="N10" s="261"/>
      <c r="O10" s="261"/>
      <c r="P10" s="261"/>
      <c r="Q10" s="262"/>
    </row>
    <row r="11" spans="2:48" ht="40.5" customHeight="1" x14ac:dyDescent="0.2">
      <c r="B11" s="258" t="s">
        <v>83</v>
      </c>
      <c r="C11" s="259"/>
      <c r="D11" s="260" t="s">
        <v>84</v>
      </c>
      <c r="E11" s="261"/>
      <c r="F11" s="261"/>
      <c r="G11" s="261"/>
      <c r="H11" s="261"/>
      <c r="I11" s="261"/>
      <c r="J11" s="261"/>
      <c r="K11" s="261"/>
      <c r="L11" s="261"/>
      <c r="M11" s="261"/>
      <c r="N11" s="261"/>
      <c r="O11" s="261"/>
      <c r="P11" s="261"/>
      <c r="Q11" s="262"/>
    </row>
    <row r="12" spans="2:48" ht="40.5" customHeight="1" x14ac:dyDescent="0.2">
      <c r="B12" s="258" t="s">
        <v>85</v>
      </c>
      <c r="C12" s="259"/>
      <c r="D12" s="260" t="s">
        <v>86</v>
      </c>
      <c r="E12" s="261"/>
      <c r="F12" s="261"/>
      <c r="G12" s="261"/>
      <c r="H12" s="261"/>
      <c r="I12" s="261"/>
      <c r="J12" s="261"/>
      <c r="K12" s="261"/>
      <c r="L12" s="261"/>
      <c r="M12" s="261"/>
      <c r="N12" s="261"/>
      <c r="O12" s="261"/>
      <c r="P12" s="261"/>
      <c r="Q12" s="262"/>
    </row>
    <row r="13" spans="2:48" s="2" customFormat="1" ht="4.5" customHeight="1" x14ac:dyDescent="0.2">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
      <c r="B14" s="286" t="s">
        <v>87</v>
      </c>
      <c r="C14" s="287"/>
      <c r="D14" s="287"/>
      <c r="E14" s="287"/>
      <c r="F14" s="287"/>
      <c r="G14" s="287"/>
      <c r="H14" s="287"/>
      <c r="I14" s="287"/>
      <c r="J14" s="287"/>
      <c r="K14" s="287"/>
      <c r="L14" s="287"/>
      <c r="M14" s="287"/>
      <c r="N14" s="287"/>
      <c r="O14" s="287"/>
      <c r="P14" s="287"/>
      <c r="Q14" s="288"/>
    </row>
    <row r="15" spans="2:48" s="2" customFormat="1" ht="4.5" customHeight="1" x14ac:dyDescent="0.2">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
      <c r="B16" s="258" t="s">
        <v>88</v>
      </c>
      <c r="C16" s="259"/>
      <c r="D16" s="297" t="s">
        <v>89</v>
      </c>
      <c r="E16" s="298"/>
      <c r="F16" s="298"/>
      <c r="G16" s="298"/>
      <c r="H16" s="298"/>
      <c r="I16" s="298"/>
      <c r="J16" s="298"/>
      <c r="K16" s="299"/>
      <c r="L16" s="289" t="s">
        <v>90</v>
      </c>
      <c r="M16" s="290"/>
      <c r="N16" s="293" t="s">
        <v>91</v>
      </c>
      <c r="O16" s="293"/>
      <c r="P16" s="293"/>
      <c r="Q16" s="294"/>
    </row>
    <row r="17" spans="2:48" ht="40.5" customHeight="1" x14ac:dyDescent="0.2">
      <c r="B17" s="258" t="s">
        <v>92</v>
      </c>
      <c r="C17" s="259"/>
      <c r="D17" s="300" t="s">
        <v>93</v>
      </c>
      <c r="E17" s="301"/>
      <c r="F17" s="301"/>
      <c r="G17" s="301"/>
      <c r="H17" s="301"/>
      <c r="I17" s="301"/>
      <c r="J17" s="301"/>
      <c r="K17" s="301"/>
      <c r="L17" s="301"/>
      <c r="M17" s="301"/>
      <c r="N17" s="301"/>
      <c r="O17" s="301"/>
      <c r="P17" s="301"/>
      <c r="Q17" s="302"/>
    </row>
    <row r="18" spans="2:48" ht="40.5" customHeight="1" x14ac:dyDescent="0.2">
      <c r="B18" s="258" t="s">
        <v>94</v>
      </c>
      <c r="C18" s="259"/>
      <c r="D18" s="300" t="s">
        <v>95</v>
      </c>
      <c r="E18" s="301"/>
      <c r="F18" s="301"/>
      <c r="G18" s="301"/>
      <c r="H18" s="301"/>
      <c r="I18" s="301"/>
      <c r="J18" s="301"/>
      <c r="K18" s="301"/>
      <c r="L18" s="301"/>
      <c r="M18" s="301"/>
      <c r="N18" s="301"/>
      <c r="O18" s="301"/>
      <c r="P18" s="301"/>
      <c r="Q18" s="302"/>
    </row>
    <row r="19" spans="2:48" ht="182.25" customHeight="1" x14ac:dyDescent="0.2">
      <c r="B19" s="258" t="s">
        <v>96</v>
      </c>
      <c r="C19" s="259"/>
      <c r="D19" s="310" t="s">
        <v>97</v>
      </c>
      <c r="E19" s="311"/>
      <c r="F19" s="311"/>
      <c r="G19" s="292" t="s">
        <v>98</v>
      </c>
      <c r="H19" s="292"/>
      <c r="I19" s="308" t="s">
        <v>99</v>
      </c>
      <c r="J19" s="308"/>
      <c r="K19" s="308"/>
      <c r="L19" s="292" t="s">
        <v>100</v>
      </c>
      <c r="M19" s="292"/>
      <c r="N19" s="292"/>
      <c r="O19" s="308" t="s">
        <v>101</v>
      </c>
      <c r="P19" s="308"/>
      <c r="Q19" s="309"/>
      <c r="AT19"/>
      <c r="AU19"/>
      <c r="AV19"/>
    </row>
    <row r="20" spans="2:48" ht="40.5" customHeight="1" x14ac:dyDescent="0.2">
      <c r="B20" s="258" t="s">
        <v>102</v>
      </c>
      <c r="C20" s="259"/>
      <c r="D20" s="303" t="s">
        <v>103</v>
      </c>
      <c r="E20" s="304"/>
      <c r="F20" s="304"/>
      <c r="G20" s="304"/>
      <c r="H20" s="304"/>
      <c r="I20" s="305"/>
      <c r="J20" s="306" t="s">
        <v>104</v>
      </c>
      <c r="K20" s="307"/>
      <c r="L20" s="307"/>
      <c r="M20" s="304" t="s">
        <v>105</v>
      </c>
      <c r="N20" s="304"/>
      <c r="O20" s="304"/>
      <c r="P20" s="304"/>
      <c r="Q20" s="305"/>
    </row>
    <row r="21" spans="2:48" ht="40.5" customHeight="1" x14ac:dyDescent="0.2">
      <c r="B21" s="258" t="s">
        <v>106</v>
      </c>
      <c r="C21" s="259"/>
      <c r="D21" s="300" t="s">
        <v>107</v>
      </c>
      <c r="E21" s="301"/>
      <c r="F21" s="301"/>
      <c r="G21" s="301"/>
      <c r="H21" s="301"/>
      <c r="I21" s="301"/>
      <c r="J21" s="301"/>
      <c r="K21" s="302"/>
      <c r="L21" s="291" t="s">
        <v>108</v>
      </c>
      <c r="M21" s="292"/>
      <c r="N21" s="292"/>
      <c r="O21" s="295" t="s">
        <v>109</v>
      </c>
      <c r="P21" s="295"/>
      <c r="Q21" s="296"/>
    </row>
    <row r="22" spans="2:48" ht="44.25" customHeight="1" x14ac:dyDescent="0.2">
      <c r="B22" s="258" t="s">
        <v>110</v>
      </c>
      <c r="C22" s="259"/>
      <c r="D22" s="300" t="s">
        <v>111</v>
      </c>
      <c r="E22" s="301"/>
      <c r="F22" s="301"/>
      <c r="G22" s="301"/>
      <c r="H22" s="301"/>
      <c r="I22" s="301"/>
      <c r="J22" s="301"/>
      <c r="K22" s="301"/>
      <c r="L22" s="301"/>
      <c r="M22" s="301"/>
      <c r="N22" s="301"/>
      <c r="O22" s="301"/>
      <c r="P22" s="301"/>
      <c r="Q22" s="302"/>
    </row>
    <row r="23" spans="2:48" ht="40.5" customHeight="1" x14ac:dyDescent="0.2">
      <c r="B23" s="258" t="s">
        <v>112</v>
      </c>
      <c r="C23" s="259"/>
      <c r="D23" s="260" t="s">
        <v>113</v>
      </c>
      <c r="E23" s="261"/>
      <c r="F23" s="261"/>
      <c r="G23" s="262"/>
      <c r="H23" s="289" t="s">
        <v>114</v>
      </c>
      <c r="I23" s="290"/>
      <c r="J23" s="261" t="s">
        <v>115</v>
      </c>
      <c r="K23" s="261"/>
      <c r="L23" s="262"/>
      <c r="M23" s="291" t="s">
        <v>116</v>
      </c>
      <c r="N23" s="292"/>
      <c r="O23" s="295" t="s">
        <v>117</v>
      </c>
      <c r="P23" s="295"/>
      <c r="Q23" s="296"/>
    </row>
    <row r="24" spans="2:48" ht="68.650000000000006" customHeight="1" x14ac:dyDescent="0.2">
      <c r="B24" s="258" t="s">
        <v>118</v>
      </c>
      <c r="C24" s="259"/>
      <c r="D24" s="260" t="s">
        <v>119</v>
      </c>
      <c r="E24" s="261"/>
      <c r="F24" s="261"/>
      <c r="G24" s="261"/>
      <c r="H24" s="261"/>
      <c r="I24" s="261"/>
      <c r="J24" s="261"/>
      <c r="K24" s="261"/>
      <c r="L24" s="261"/>
      <c r="M24" s="261"/>
      <c r="N24" s="261"/>
      <c r="O24" s="261"/>
      <c r="P24" s="261"/>
      <c r="Q24" s="262"/>
    </row>
    <row r="25" spans="2:48" ht="40.5" customHeight="1" x14ac:dyDescent="0.2">
      <c r="B25" s="258" t="s">
        <v>120</v>
      </c>
      <c r="C25" s="259"/>
      <c r="D25" s="260" t="s">
        <v>121</v>
      </c>
      <c r="E25" s="261"/>
      <c r="F25" s="261"/>
      <c r="G25" s="261"/>
      <c r="H25" s="261"/>
      <c r="I25" s="261"/>
      <c r="J25" s="261"/>
      <c r="K25" s="261"/>
      <c r="L25" s="261"/>
      <c r="M25" s="261"/>
      <c r="N25" s="261"/>
      <c r="O25" s="261"/>
      <c r="P25" s="261"/>
      <c r="Q25" s="262"/>
    </row>
    <row r="26" spans="2:48" ht="20.25" customHeight="1" x14ac:dyDescent="0.2">
      <c r="B26" s="263" t="s">
        <v>122</v>
      </c>
      <c r="C26" s="264"/>
      <c r="D26" s="364" t="s">
        <v>123</v>
      </c>
      <c r="E26" s="365"/>
      <c r="F26" s="365"/>
      <c r="G26" s="368" t="s">
        <v>124</v>
      </c>
      <c r="H26" s="314"/>
      <c r="I26" s="57" t="s">
        <v>125</v>
      </c>
      <c r="J26" s="291" t="s">
        <v>126</v>
      </c>
      <c r="K26" s="312"/>
      <c r="L26" s="313" t="s">
        <v>127</v>
      </c>
      <c r="M26" s="314"/>
      <c r="N26" s="317" t="s">
        <v>128</v>
      </c>
      <c r="O26" s="318"/>
      <c r="P26" s="318"/>
      <c r="Q26" s="319"/>
    </row>
    <row r="27" spans="2:48" ht="21.75" customHeight="1" x14ac:dyDescent="0.2">
      <c r="B27" s="265"/>
      <c r="C27" s="266"/>
      <c r="D27" s="366"/>
      <c r="E27" s="367"/>
      <c r="F27" s="367"/>
      <c r="G27" s="369"/>
      <c r="H27" s="316"/>
      <c r="I27" s="9"/>
      <c r="J27" s="323"/>
      <c r="K27" s="324"/>
      <c r="L27" s="315"/>
      <c r="M27" s="316"/>
      <c r="N27" s="320"/>
      <c r="O27" s="321"/>
      <c r="P27" s="321"/>
      <c r="Q27" s="322"/>
    </row>
    <row r="28" spans="2:48" ht="33.75" customHeight="1" x14ac:dyDescent="0.2">
      <c r="B28" s="258" t="s">
        <v>129</v>
      </c>
      <c r="C28" s="259"/>
      <c r="D28" s="260" t="s">
        <v>130</v>
      </c>
      <c r="E28" s="261"/>
      <c r="F28" s="261"/>
      <c r="G28" s="261"/>
      <c r="H28" s="261"/>
      <c r="I28" s="261"/>
      <c r="J28" s="261"/>
      <c r="K28" s="261"/>
      <c r="L28" s="261"/>
      <c r="M28" s="261"/>
      <c r="N28" s="261"/>
      <c r="O28" s="261"/>
      <c r="P28" s="261"/>
      <c r="Q28" s="262"/>
    </row>
    <row r="29" spans="2:48" ht="40.5" customHeight="1" x14ac:dyDescent="0.2">
      <c r="B29" s="258" t="s">
        <v>131</v>
      </c>
      <c r="C29" s="259"/>
      <c r="D29" s="303" t="s">
        <v>132</v>
      </c>
      <c r="E29" s="304"/>
      <c r="F29" s="304"/>
      <c r="G29" s="304"/>
      <c r="H29" s="304"/>
      <c r="I29" s="304"/>
      <c r="J29" s="304"/>
      <c r="K29" s="304"/>
      <c r="L29" s="304"/>
      <c r="M29" s="304"/>
      <c r="N29" s="304"/>
      <c r="O29" s="304"/>
      <c r="P29" s="304"/>
      <c r="Q29" s="305"/>
    </row>
    <row r="30" spans="2:48" ht="40.5" customHeight="1" x14ac:dyDescent="0.2">
      <c r="B30" s="258" t="s">
        <v>133</v>
      </c>
      <c r="C30" s="259"/>
      <c r="D30" s="303" t="s">
        <v>134</v>
      </c>
      <c r="E30" s="304"/>
      <c r="F30" s="304"/>
      <c r="G30" s="304"/>
      <c r="H30" s="304"/>
      <c r="I30" s="304"/>
      <c r="J30" s="304"/>
      <c r="K30" s="305"/>
      <c r="L30" s="289" t="s">
        <v>135</v>
      </c>
      <c r="M30" s="325"/>
      <c r="N30" s="326" t="s">
        <v>136</v>
      </c>
      <c r="O30" s="295"/>
      <c r="P30" s="295"/>
      <c r="Q30" s="296"/>
    </row>
    <row r="31" spans="2:48" ht="71.650000000000006" customHeight="1" x14ac:dyDescent="0.2">
      <c r="B31" s="258" t="s">
        <v>137</v>
      </c>
      <c r="C31" s="259"/>
      <c r="D31" s="260" t="s">
        <v>138</v>
      </c>
      <c r="E31" s="261"/>
      <c r="F31" s="261"/>
      <c r="G31" s="261"/>
      <c r="H31" s="261"/>
      <c r="I31" s="261"/>
      <c r="J31" s="261"/>
      <c r="K31" s="261"/>
      <c r="L31" s="261"/>
      <c r="M31" s="261"/>
      <c r="N31" s="261"/>
      <c r="O31" s="261"/>
      <c r="P31" s="261"/>
      <c r="Q31" s="262"/>
    </row>
    <row r="32" spans="2:48" ht="40.5" customHeight="1" x14ac:dyDescent="0.2">
      <c r="B32" s="258" t="s">
        <v>139</v>
      </c>
      <c r="C32" s="259"/>
      <c r="D32" s="260" t="s">
        <v>140</v>
      </c>
      <c r="E32" s="261"/>
      <c r="F32" s="261"/>
      <c r="G32" s="261"/>
      <c r="H32" s="261"/>
      <c r="I32" s="261"/>
      <c r="J32" s="261"/>
      <c r="K32" s="261"/>
      <c r="L32" s="261"/>
      <c r="M32" s="261"/>
      <c r="N32" s="261"/>
      <c r="O32" s="261"/>
      <c r="P32" s="261"/>
      <c r="Q32" s="262"/>
    </row>
    <row r="33" spans="2:48" ht="40.5" customHeight="1" x14ac:dyDescent="0.2">
      <c r="B33" s="258" t="s">
        <v>141</v>
      </c>
      <c r="C33" s="259"/>
      <c r="D33" s="260" t="s">
        <v>142</v>
      </c>
      <c r="E33" s="261"/>
      <c r="F33" s="261"/>
      <c r="G33" s="261"/>
      <c r="H33" s="261"/>
      <c r="I33" s="261"/>
      <c r="J33" s="261"/>
      <c r="K33" s="261"/>
      <c r="L33" s="261"/>
      <c r="M33" s="261"/>
      <c r="N33" s="261"/>
      <c r="O33" s="261"/>
      <c r="P33" s="261"/>
      <c r="Q33" s="262"/>
    </row>
    <row r="34" spans="2:48" ht="40.5" customHeight="1" x14ac:dyDescent="0.2">
      <c r="B34" s="258" t="s">
        <v>143</v>
      </c>
      <c r="C34" s="259"/>
      <c r="D34" s="260" t="s">
        <v>144</v>
      </c>
      <c r="E34" s="261"/>
      <c r="F34" s="261"/>
      <c r="G34" s="261"/>
      <c r="H34" s="261"/>
      <c r="I34" s="261"/>
      <c r="J34" s="261"/>
      <c r="K34" s="261"/>
      <c r="L34" s="261"/>
      <c r="M34" s="261"/>
      <c r="N34" s="261"/>
      <c r="O34" s="261"/>
      <c r="P34" s="261"/>
      <c r="Q34" s="262"/>
    </row>
    <row r="35" spans="2:48" s="2" customFormat="1" ht="4.5" customHeight="1" x14ac:dyDescent="0.2">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
      <c r="B36" s="286" t="s">
        <v>145</v>
      </c>
      <c r="C36" s="287"/>
      <c r="D36" s="287"/>
      <c r="E36" s="287"/>
      <c r="F36" s="287"/>
      <c r="G36" s="287"/>
      <c r="H36" s="287"/>
      <c r="I36" s="287"/>
      <c r="J36" s="287"/>
      <c r="K36" s="287"/>
      <c r="L36" s="287"/>
      <c r="M36" s="287"/>
      <c r="N36" s="287"/>
      <c r="O36" s="287"/>
      <c r="P36" s="287"/>
      <c r="Q36" s="288"/>
    </row>
    <row r="37" spans="2:48" s="2" customFormat="1" ht="4.5" customHeight="1" x14ac:dyDescent="0.2">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
      <c r="B38" s="258" t="s">
        <v>146</v>
      </c>
      <c r="C38" s="259"/>
      <c r="D38" s="360" t="s">
        <v>147</v>
      </c>
      <c r="E38" s="361"/>
      <c r="F38" s="361"/>
      <c r="G38" s="361"/>
      <c r="H38" s="361"/>
      <c r="I38" s="361"/>
      <c r="J38" s="361"/>
      <c r="K38" s="361"/>
      <c r="L38" s="361"/>
      <c r="M38" s="361"/>
      <c r="N38" s="361"/>
      <c r="O38" s="361"/>
      <c r="P38" s="361"/>
      <c r="Q38" s="362"/>
    </row>
    <row r="39" spans="2:48" ht="6.75" customHeight="1" x14ac:dyDescent="0.2">
      <c r="B39" s="263" t="s">
        <v>148</v>
      </c>
      <c r="C39" s="264"/>
      <c r="D39" s="10"/>
      <c r="E39" s="11"/>
      <c r="F39" s="11"/>
      <c r="G39" s="11"/>
      <c r="H39" s="11"/>
      <c r="I39" s="11"/>
      <c r="J39" s="11"/>
      <c r="K39" s="11"/>
      <c r="L39" s="11"/>
      <c r="M39" s="11"/>
      <c r="N39" s="11"/>
      <c r="O39" s="11"/>
      <c r="P39" s="27"/>
      <c r="Q39" s="28"/>
    </row>
    <row r="40" spans="2:48" ht="17.25" customHeight="1" x14ac:dyDescent="0.2">
      <c r="B40" s="335"/>
      <c r="C40" s="363"/>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
      <c r="B41" s="335"/>
      <c r="C41" s="363"/>
      <c r="D41" s="13"/>
      <c r="E41" s="17">
        <v>2000</v>
      </c>
      <c r="F41" s="17"/>
      <c r="G41" s="6"/>
      <c r="H41" s="17">
        <v>2008</v>
      </c>
      <c r="I41" s="17"/>
      <c r="J41" s="6"/>
      <c r="K41" s="17">
        <v>2016</v>
      </c>
      <c r="L41" s="17"/>
      <c r="M41" s="6"/>
      <c r="N41" s="17">
        <v>2024</v>
      </c>
      <c r="O41" s="17"/>
      <c r="P41" s="29"/>
      <c r="Q41" s="30"/>
    </row>
    <row r="42" spans="2:48" ht="17.25" customHeight="1" x14ac:dyDescent="0.2">
      <c r="B42" s="335"/>
      <c r="C42" s="363"/>
      <c r="D42" s="13"/>
      <c r="E42" s="17">
        <v>2001</v>
      </c>
      <c r="F42" s="17"/>
      <c r="G42" s="6"/>
      <c r="H42" s="17">
        <v>2009</v>
      </c>
      <c r="I42" s="17"/>
      <c r="J42" s="6"/>
      <c r="K42" s="17">
        <v>2017</v>
      </c>
      <c r="L42" s="17"/>
      <c r="M42" s="6"/>
      <c r="N42" s="17">
        <v>2025</v>
      </c>
      <c r="O42" s="17"/>
      <c r="P42" s="29"/>
      <c r="Q42" s="30"/>
    </row>
    <row r="43" spans="2:48" ht="17.25" customHeight="1" x14ac:dyDescent="0.2">
      <c r="B43" s="335"/>
      <c r="C43" s="363"/>
      <c r="D43" s="13"/>
      <c r="E43" s="17">
        <v>2002</v>
      </c>
      <c r="F43" s="17"/>
      <c r="G43" s="6"/>
      <c r="H43" s="17">
        <v>2010</v>
      </c>
      <c r="I43" s="17"/>
      <c r="J43" s="6"/>
      <c r="K43" s="17">
        <v>2018</v>
      </c>
      <c r="L43" s="17"/>
      <c r="M43" s="6"/>
      <c r="N43" s="17">
        <v>2026</v>
      </c>
      <c r="O43" s="17"/>
      <c r="P43" s="29"/>
      <c r="Q43" s="30"/>
    </row>
    <row r="44" spans="2:48" ht="17.25" customHeight="1" x14ac:dyDescent="0.2">
      <c r="B44" s="335"/>
      <c r="C44" s="363"/>
      <c r="D44" s="13"/>
      <c r="E44" s="17">
        <v>2003</v>
      </c>
      <c r="F44" s="17"/>
      <c r="G44" s="6"/>
      <c r="H44" s="17">
        <v>2011</v>
      </c>
      <c r="I44" s="17"/>
      <c r="J44" s="6"/>
      <c r="K44" s="17">
        <v>2019</v>
      </c>
      <c r="L44" s="17"/>
      <c r="M44" s="6"/>
      <c r="N44" s="17">
        <v>2027</v>
      </c>
      <c r="O44" s="17"/>
      <c r="P44" s="29"/>
      <c r="Q44" s="30"/>
    </row>
    <row r="45" spans="2:48" ht="17.25" customHeight="1" x14ac:dyDescent="0.2">
      <c r="B45" s="335"/>
      <c r="C45" s="363"/>
      <c r="D45" s="13"/>
      <c r="E45" s="17">
        <v>2004</v>
      </c>
      <c r="F45" s="17"/>
      <c r="G45" s="6"/>
      <c r="H45" s="17">
        <v>2012</v>
      </c>
      <c r="I45" s="17"/>
      <c r="J45" s="6"/>
      <c r="K45" s="17">
        <v>2020</v>
      </c>
      <c r="L45" s="17"/>
      <c r="M45" s="6"/>
      <c r="N45" s="17">
        <v>2028</v>
      </c>
      <c r="O45" s="17"/>
      <c r="P45" s="29"/>
      <c r="Q45" s="30"/>
    </row>
    <row r="46" spans="2:48" ht="17.25" customHeight="1" x14ac:dyDescent="0.2">
      <c r="B46" s="335"/>
      <c r="C46" s="363"/>
      <c r="D46" s="13"/>
      <c r="E46" s="17">
        <v>2005</v>
      </c>
      <c r="F46" s="17"/>
      <c r="G46" s="6"/>
      <c r="H46" s="17">
        <v>2013</v>
      </c>
      <c r="I46" s="17"/>
      <c r="J46" s="6"/>
      <c r="K46" s="17">
        <v>2021</v>
      </c>
      <c r="L46" s="17"/>
      <c r="M46" s="6"/>
      <c r="N46" s="17">
        <v>2029</v>
      </c>
      <c r="O46" s="17"/>
      <c r="P46" s="29"/>
      <c r="Q46" s="30"/>
    </row>
    <row r="47" spans="2:48" ht="17.25" customHeight="1" x14ac:dyDescent="0.2">
      <c r="B47" s="335"/>
      <c r="C47" s="363"/>
      <c r="D47" s="13"/>
      <c r="E47" s="17">
        <v>2006</v>
      </c>
      <c r="F47" s="17"/>
      <c r="G47" s="6"/>
      <c r="H47" s="17">
        <v>2014</v>
      </c>
      <c r="I47" s="17"/>
      <c r="J47" s="6"/>
      <c r="K47" s="17">
        <v>2022</v>
      </c>
      <c r="L47" s="17"/>
      <c r="M47" s="6"/>
      <c r="N47" s="17">
        <v>2030</v>
      </c>
      <c r="O47" s="17"/>
      <c r="P47" s="29"/>
      <c r="Q47" s="30"/>
    </row>
    <row r="48" spans="2:48" ht="17.25" customHeight="1" x14ac:dyDescent="0.2">
      <c r="B48" s="335"/>
      <c r="C48" s="363"/>
      <c r="D48" s="13"/>
      <c r="E48" s="17">
        <v>2007</v>
      </c>
      <c r="F48" s="17"/>
      <c r="G48" s="6"/>
      <c r="H48" s="17">
        <v>2015</v>
      </c>
      <c r="I48" s="17"/>
      <c r="J48" s="6"/>
      <c r="K48" s="17">
        <v>2023</v>
      </c>
      <c r="L48" s="17"/>
      <c r="M48" s="6"/>
      <c r="N48" s="17">
        <v>2031</v>
      </c>
      <c r="O48" s="17"/>
      <c r="P48" s="29"/>
      <c r="Q48" s="30"/>
    </row>
    <row r="49" spans="2:48" ht="6.75" customHeight="1" x14ac:dyDescent="0.2">
      <c r="B49" s="265"/>
      <c r="C49" s="266"/>
      <c r="D49" s="15"/>
      <c r="E49" s="4"/>
      <c r="F49" s="7"/>
      <c r="G49" s="7"/>
      <c r="H49" s="7"/>
      <c r="I49" s="7"/>
      <c r="J49" s="7"/>
      <c r="K49" s="7"/>
      <c r="L49" s="8"/>
      <c r="M49" s="8"/>
      <c r="N49" s="7"/>
      <c r="O49" s="7"/>
      <c r="P49" s="31"/>
      <c r="Q49" s="32"/>
    </row>
    <row r="50" spans="2:48" ht="36" customHeight="1" x14ac:dyDescent="0.2">
      <c r="B50" s="258" t="s">
        <v>151</v>
      </c>
      <c r="C50" s="259"/>
      <c r="D50" s="260" t="s">
        <v>152</v>
      </c>
      <c r="E50" s="261"/>
      <c r="F50" s="261"/>
      <c r="G50" s="261"/>
      <c r="H50" s="261"/>
      <c r="I50" s="261"/>
      <c r="J50" s="261"/>
      <c r="K50" s="261"/>
      <c r="L50" s="261"/>
      <c r="M50" s="261"/>
      <c r="N50" s="261"/>
      <c r="O50" s="261"/>
      <c r="P50" s="261"/>
      <c r="Q50" s="262"/>
    </row>
    <row r="51" spans="2:48" ht="36" customHeight="1" x14ac:dyDescent="0.2">
      <c r="B51" s="258" t="s">
        <v>153</v>
      </c>
      <c r="C51" s="259"/>
      <c r="D51" s="260" t="s">
        <v>154</v>
      </c>
      <c r="E51" s="261"/>
      <c r="F51" s="261"/>
      <c r="G51" s="261"/>
      <c r="H51" s="261"/>
      <c r="I51" s="261"/>
      <c r="J51" s="261"/>
      <c r="K51" s="261"/>
      <c r="L51" s="261"/>
      <c r="M51" s="261"/>
      <c r="N51" s="261"/>
      <c r="O51" s="261"/>
      <c r="P51" s="261"/>
      <c r="Q51" s="262"/>
    </row>
    <row r="52" spans="2:48" s="2" customFormat="1" ht="4.5" customHeight="1" x14ac:dyDescent="0.2">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
      <c r="B53" s="286" t="s">
        <v>155</v>
      </c>
      <c r="C53" s="287"/>
      <c r="D53" s="287"/>
      <c r="E53" s="287"/>
      <c r="F53" s="287"/>
      <c r="G53" s="287"/>
      <c r="H53" s="287"/>
      <c r="I53" s="287"/>
      <c r="J53" s="287"/>
      <c r="K53" s="287"/>
      <c r="L53" s="287"/>
      <c r="M53" s="287"/>
      <c r="N53" s="287"/>
      <c r="O53" s="287"/>
      <c r="P53" s="287"/>
      <c r="Q53" s="288"/>
    </row>
    <row r="54" spans="2:48" s="2" customFormat="1" ht="4.5" customHeight="1" x14ac:dyDescent="0.2">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
      <c r="B55" s="348" t="s">
        <v>156</v>
      </c>
      <c r="C55" s="349"/>
      <c r="D55" s="349"/>
      <c r="E55" s="349"/>
      <c r="F55" s="349"/>
      <c r="G55" s="349"/>
      <c r="H55" s="349"/>
      <c r="I55" s="349"/>
      <c r="J55" s="349"/>
      <c r="K55" s="349"/>
      <c r="L55" s="349"/>
      <c r="M55" s="349"/>
      <c r="N55" s="349"/>
      <c r="O55" s="349"/>
      <c r="P55" s="349"/>
      <c r="Q55" s="350"/>
    </row>
    <row r="56" spans="2:48" s="2" customFormat="1" ht="4.5" customHeight="1" x14ac:dyDescent="0.2">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
      <c r="B57" s="286" t="s">
        <v>157</v>
      </c>
      <c r="C57" s="287"/>
      <c r="D57" s="287"/>
      <c r="E57" s="287"/>
      <c r="F57" s="287"/>
      <c r="G57" s="287"/>
      <c r="H57" s="287"/>
      <c r="I57" s="287"/>
      <c r="J57" s="287"/>
      <c r="K57" s="287"/>
      <c r="L57" s="287"/>
      <c r="M57" s="287"/>
      <c r="N57" s="287"/>
      <c r="O57" s="287"/>
      <c r="P57" s="287"/>
      <c r="Q57" s="288"/>
    </row>
    <row r="58" spans="2:48" s="2" customFormat="1" ht="4.5" customHeight="1" x14ac:dyDescent="0.2">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
      <c r="B59" s="263" t="s">
        <v>158</v>
      </c>
      <c r="C59" s="351"/>
      <c r="D59" s="352" t="s">
        <v>159</v>
      </c>
      <c r="E59" s="353"/>
      <c r="F59" s="354"/>
      <c r="G59" s="355"/>
      <c r="H59" s="355"/>
      <c r="I59" s="355"/>
      <c r="J59" s="356"/>
      <c r="K59" s="352" t="s">
        <v>1</v>
      </c>
      <c r="L59" s="357"/>
      <c r="M59" s="358"/>
      <c r="N59" s="355"/>
      <c r="O59" s="355"/>
      <c r="P59" s="355"/>
      <c r="Q59" s="359"/>
    </row>
    <row r="60" spans="2:48" ht="27" customHeight="1" x14ac:dyDescent="0.2">
      <c r="B60" s="335"/>
      <c r="C60" s="336"/>
      <c r="D60" s="339" t="s">
        <v>160</v>
      </c>
      <c r="E60" s="340"/>
      <c r="F60" s="341"/>
      <c r="G60" s="342"/>
      <c r="H60" s="342"/>
      <c r="I60" s="342"/>
      <c r="J60" s="343"/>
      <c r="K60" s="344" t="s">
        <v>161</v>
      </c>
      <c r="L60" s="345"/>
      <c r="M60" s="346"/>
      <c r="N60" s="342"/>
      <c r="O60" s="342"/>
      <c r="P60" s="342"/>
      <c r="Q60" s="343"/>
    </row>
    <row r="61" spans="2:48" ht="27" customHeight="1" x14ac:dyDescent="0.2">
      <c r="B61" s="337"/>
      <c r="C61" s="338"/>
      <c r="D61" s="339" t="s">
        <v>162</v>
      </c>
      <c r="E61" s="340"/>
      <c r="F61" s="341"/>
      <c r="G61" s="342"/>
      <c r="H61" s="342"/>
      <c r="I61" s="342"/>
      <c r="J61" s="347"/>
      <c r="K61" s="339" t="s">
        <v>163</v>
      </c>
      <c r="L61" s="345"/>
      <c r="M61" s="346"/>
      <c r="N61" s="342"/>
      <c r="O61" s="342"/>
      <c r="P61" s="342"/>
      <c r="Q61" s="343"/>
    </row>
    <row r="62" spans="2:48" ht="27" customHeight="1" x14ac:dyDescent="0.2">
      <c r="B62" s="333" t="s">
        <v>164</v>
      </c>
      <c r="C62" s="334"/>
      <c r="D62" s="339" t="s">
        <v>159</v>
      </c>
      <c r="E62" s="340"/>
      <c r="F62" s="341"/>
      <c r="G62" s="342"/>
      <c r="H62" s="342"/>
      <c r="I62" s="342"/>
      <c r="J62" s="343"/>
      <c r="K62" s="344" t="s">
        <v>1</v>
      </c>
      <c r="L62" s="345"/>
      <c r="M62" s="346"/>
      <c r="N62" s="342"/>
      <c r="O62" s="342"/>
      <c r="P62" s="342"/>
      <c r="Q62" s="343"/>
    </row>
    <row r="63" spans="2:48" ht="27" customHeight="1" x14ac:dyDescent="0.2">
      <c r="B63" s="335"/>
      <c r="C63" s="336"/>
      <c r="D63" s="339" t="s">
        <v>160</v>
      </c>
      <c r="E63" s="340"/>
      <c r="F63" s="341"/>
      <c r="G63" s="342"/>
      <c r="H63" s="342"/>
      <c r="I63" s="342"/>
      <c r="J63" s="343"/>
      <c r="K63" s="344" t="s">
        <v>161</v>
      </c>
      <c r="L63" s="345"/>
      <c r="M63" s="346"/>
      <c r="N63" s="342"/>
      <c r="O63" s="342"/>
      <c r="P63" s="342"/>
      <c r="Q63" s="343"/>
    </row>
    <row r="64" spans="2:48" ht="27" customHeight="1" x14ac:dyDescent="0.2">
      <c r="B64" s="337"/>
      <c r="C64" s="338"/>
      <c r="D64" s="339" t="s">
        <v>162</v>
      </c>
      <c r="E64" s="340"/>
      <c r="F64" s="341"/>
      <c r="G64" s="342"/>
      <c r="H64" s="342"/>
      <c r="I64" s="342"/>
      <c r="J64" s="343"/>
      <c r="K64" s="344" t="s">
        <v>163</v>
      </c>
      <c r="L64" s="345"/>
      <c r="M64" s="346"/>
      <c r="N64" s="342"/>
      <c r="O64" s="342"/>
      <c r="P64" s="342"/>
      <c r="Q64" s="343"/>
    </row>
    <row r="65" spans="2:17" ht="27" customHeight="1" x14ac:dyDescent="0.2">
      <c r="B65" s="327" t="s">
        <v>165</v>
      </c>
      <c r="C65" s="328"/>
      <c r="D65" s="330" t="s">
        <v>166</v>
      </c>
      <c r="E65" s="331"/>
      <c r="F65" s="331"/>
      <c r="G65" s="331"/>
      <c r="H65" s="331"/>
      <c r="I65" s="331"/>
      <c r="J65" s="331"/>
      <c r="K65" s="331"/>
      <c r="L65" s="331"/>
      <c r="M65" s="331"/>
      <c r="N65" s="331"/>
      <c r="O65" s="331"/>
      <c r="P65" s="331"/>
      <c r="Q65" s="332"/>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B1:Q79"/>
  <sheetViews>
    <sheetView showGridLines="0" topLeftCell="A54" zoomScale="70" zoomScaleNormal="70" workbookViewId="0">
      <selection activeCell="AA62" sqref="AA62"/>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267" t="s">
        <v>70</v>
      </c>
      <c r="C1" s="268"/>
      <c r="D1" s="271" t="s">
        <v>167</v>
      </c>
      <c r="E1" s="272"/>
      <c r="F1" s="272"/>
      <c r="G1" s="272"/>
      <c r="H1" s="272"/>
      <c r="I1" s="272"/>
      <c r="J1" s="272"/>
      <c r="K1" s="272"/>
      <c r="L1" s="272"/>
      <c r="M1" s="272"/>
      <c r="N1" s="273"/>
      <c r="O1" s="274"/>
      <c r="P1" s="275"/>
      <c r="Q1" s="276"/>
    </row>
    <row r="2" spans="2:17" s="1" customFormat="1" ht="17.25" customHeight="1" x14ac:dyDescent="0.2">
      <c r="B2" s="269"/>
      <c r="C2" s="270"/>
      <c r="D2" s="396" t="s">
        <v>168</v>
      </c>
      <c r="E2" s="397"/>
      <c r="F2" s="397"/>
      <c r="G2" s="397"/>
      <c r="H2" s="397"/>
      <c r="I2" s="397"/>
      <c r="J2" s="397"/>
      <c r="K2" s="397"/>
      <c r="L2" s="397"/>
      <c r="M2" s="397"/>
      <c r="N2" s="398"/>
      <c r="O2" s="277"/>
      <c r="P2" s="278"/>
      <c r="Q2" s="279"/>
    </row>
    <row r="3" spans="2:17" s="1" customFormat="1" ht="17.25" customHeight="1" x14ac:dyDescent="0.2">
      <c r="B3" s="283" t="s">
        <v>73</v>
      </c>
      <c r="C3" s="284"/>
      <c r="D3" s="283" t="s">
        <v>169</v>
      </c>
      <c r="E3" s="285"/>
      <c r="F3" s="285"/>
      <c r="G3" s="285"/>
      <c r="H3" s="285"/>
      <c r="I3" s="285"/>
      <c r="J3" s="285"/>
      <c r="K3" s="285"/>
      <c r="L3" s="285"/>
      <c r="M3" s="285"/>
      <c r="N3" s="284"/>
      <c r="O3" s="283" t="s">
        <v>170</v>
      </c>
      <c r="P3" s="285"/>
      <c r="Q3" s="284"/>
    </row>
    <row r="4" spans="2:17" s="2" customFormat="1" ht="4.5" customHeight="1" x14ac:dyDescent="0.2">
      <c r="B4" s="61"/>
      <c r="C4" s="62"/>
      <c r="D4" s="62"/>
      <c r="E4" s="62"/>
      <c r="F4" s="62"/>
      <c r="G4" s="62"/>
      <c r="H4" s="62"/>
      <c r="I4" s="62"/>
      <c r="J4" s="62"/>
      <c r="K4" s="62"/>
      <c r="L4" s="62"/>
      <c r="M4" s="62"/>
      <c r="N4" s="62"/>
      <c r="O4" s="62"/>
      <c r="P4" s="62"/>
      <c r="Q4" s="63"/>
    </row>
    <row r="5" spans="2:17" ht="24.75" customHeight="1" x14ac:dyDescent="0.2">
      <c r="B5" s="286" t="s">
        <v>76</v>
      </c>
      <c r="C5" s="287"/>
      <c r="D5" s="287"/>
      <c r="E5" s="287"/>
      <c r="F5" s="287"/>
      <c r="G5" s="287"/>
      <c r="H5" s="287"/>
      <c r="I5" s="287"/>
      <c r="J5" s="287"/>
      <c r="K5" s="287"/>
      <c r="L5" s="287"/>
      <c r="M5" s="287"/>
      <c r="N5" s="287"/>
      <c r="O5" s="287"/>
      <c r="P5" s="287"/>
      <c r="Q5" s="288"/>
    </row>
    <row r="6" spans="2:17" s="2" customFormat="1" ht="4.5" customHeight="1" x14ac:dyDescent="0.2">
      <c r="B6" s="61"/>
      <c r="C6" s="62"/>
      <c r="D6" s="62"/>
      <c r="E6" s="62"/>
      <c r="F6" s="62"/>
      <c r="G6" s="62"/>
      <c r="H6" s="62"/>
      <c r="I6" s="62"/>
      <c r="J6" s="62"/>
      <c r="K6" s="62"/>
      <c r="L6" s="62"/>
      <c r="M6" s="62"/>
      <c r="N6" s="62"/>
      <c r="O6" s="62"/>
      <c r="P6" s="62"/>
      <c r="Q6" s="63"/>
    </row>
    <row r="7" spans="2:17" ht="5.0999999999999996" customHeight="1" x14ac:dyDescent="0.2">
      <c r="B7" s="61"/>
      <c r="C7" s="62"/>
      <c r="D7" s="62"/>
      <c r="E7" s="62"/>
      <c r="F7" s="62"/>
      <c r="G7" s="62"/>
      <c r="H7" s="62"/>
      <c r="I7" s="62"/>
      <c r="J7" s="62"/>
      <c r="K7" s="62"/>
      <c r="L7" s="62"/>
      <c r="M7" s="62"/>
      <c r="N7" s="62"/>
      <c r="O7" s="62"/>
      <c r="P7" s="62"/>
      <c r="Q7" s="63"/>
    </row>
    <row r="8" spans="2:17" ht="40.5" customHeight="1" x14ac:dyDescent="0.2">
      <c r="B8" s="258" t="s">
        <v>77</v>
      </c>
      <c r="C8" s="259"/>
      <c r="D8" s="373" t="s">
        <v>171</v>
      </c>
      <c r="E8" s="374"/>
      <c r="F8" s="374"/>
      <c r="G8" s="374"/>
      <c r="H8" s="374"/>
      <c r="I8" s="374"/>
      <c r="J8" s="374"/>
      <c r="K8" s="374"/>
      <c r="L8" s="374"/>
      <c r="M8" s="374"/>
      <c r="N8" s="374"/>
      <c r="O8" s="374"/>
      <c r="P8" s="374"/>
      <c r="Q8" s="375"/>
    </row>
    <row r="9" spans="2:17" ht="40.5" customHeight="1" x14ac:dyDescent="0.2">
      <c r="B9" s="258" t="s">
        <v>79</v>
      </c>
      <c r="C9" s="259"/>
      <c r="D9" s="373" t="s">
        <v>172</v>
      </c>
      <c r="E9" s="374"/>
      <c r="F9" s="374"/>
      <c r="G9" s="374"/>
      <c r="H9" s="374"/>
      <c r="I9" s="374"/>
      <c r="J9" s="374"/>
      <c r="K9" s="374"/>
      <c r="L9" s="374"/>
      <c r="M9" s="374"/>
      <c r="N9" s="374"/>
      <c r="O9" s="374"/>
      <c r="P9" s="374"/>
      <c r="Q9" s="375"/>
    </row>
    <row r="10" spans="2:17" ht="40.5" customHeight="1" x14ac:dyDescent="0.2">
      <c r="B10" s="258" t="s">
        <v>81</v>
      </c>
      <c r="C10" s="259"/>
      <c r="D10" s="401" t="s">
        <v>173</v>
      </c>
      <c r="E10" s="374"/>
      <c r="F10" s="374"/>
      <c r="G10" s="374"/>
      <c r="H10" s="374"/>
      <c r="I10" s="374"/>
      <c r="J10" s="374"/>
      <c r="K10" s="374"/>
      <c r="L10" s="374"/>
      <c r="M10" s="374"/>
      <c r="N10" s="374"/>
      <c r="O10" s="374"/>
      <c r="P10" s="374"/>
      <c r="Q10" s="375"/>
    </row>
    <row r="11" spans="2:17" ht="40.5" customHeight="1" x14ac:dyDescent="0.2">
      <c r="B11" s="258" t="s">
        <v>83</v>
      </c>
      <c r="C11" s="259"/>
      <c r="D11" s="373">
        <v>6013323400</v>
      </c>
      <c r="E11" s="374"/>
      <c r="F11" s="374"/>
      <c r="G11" s="374"/>
      <c r="H11" s="374"/>
      <c r="I11" s="374"/>
      <c r="J11" s="374"/>
      <c r="K11" s="374"/>
      <c r="L11" s="374"/>
      <c r="M11" s="374"/>
      <c r="N11" s="374"/>
      <c r="O11" s="374"/>
      <c r="P11" s="374"/>
      <c r="Q11" s="375"/>
    </row>
    <row r="12" spans="2:17" ht="40.5" customHeight="1" x14ac:dyDescent="0.2">
      <c r="B12" s="258" t="s">
        <v>85</v>
      </c>
      <c r="C12" s="259"/>
      <c r="D12" s="373"/>
      <c r="E12" s="374"/>
      <c r="F12" s="374"/>
      <c r="G12" s="374"/>
      <c r="H12" s="374"/>
      <c r="I12" s="374"/>
      <c r="J12" s="374"/>
      <c r="K12" s="374"/>
      <c r="L12" s="374"/>
      <c r="M12" s="374"/>
      <c r="N12" s="374"/>
      <c r="O12" s="374"/>
      <c r="P12" s="374"/>
      <c r="Q12" s="375"/>
    </row>
    <row r="13" spans="2:17" s="2" customFormat="1" ht="4.5" customHeight="1" x14ac:dyDescent="0.2">
      <c r="B13" s="61"/>
      <c r="C13" s="62"/>
      <c r="D13" s="62"/>
      <c r="E13" s="62"/>
      <c r="F13" s="62"/>
      <c r="G13" s="62"/>
      <c r="H13" s="62"/>
      <c r="I13" s="62"/>
      <c r="J13" s="62"/>
      <c r="K13" s="62"/>
      <c r="L13" s="62"/>
      <c r="M13" s="62"/>
      <c r="N13" s="62"/>
      <c r="O13" s="62"/>
      <c r="P13" s="62"/>
      <c r="Q13" s="63"/>
    </row>
    <row r="14" spans="2:17" ht="24.75" customHeight="1" x14ac:dyDescent="0.2">
      <c r="B14" s="286" t="s">
        <v>87</v>
      </c>
      <c r="C14" s="287"/>
      <c r="D14" s="287"/>
      <c r="E14" s="287"/>
      <c r="F14" s="287"/>
      <c r="G14" s="287"/>
      <c r="H14" s="287"/>
      <c r="I14" s="287"/>
      <c r="J14" s="287"/>
      <c r="K14" s="287"/>
      <c r="L14" s="287"/>
      <c r="M14" s="287"/>
      <c r="N14" s="287"/>
      <c r="O14" s="287"/>
      <c r="P14" s="287"/>
      <c r="Q14" s="288"/>
    </row>
    <row r="15" spans="2:17" s="2" customFormat="1" ht="4.5" customHeight="1" x14ac:dyDescent="0.2">
      <c r="B15" s="61"/>
      <c r="C15" s="62"/>
      <c r="D15" s="62"/>
      <c r="E15" s="62"/>
      <c r="F15" s="62"/>
      <c r="G15" s="62"/>
      <c r="H15" s="62"/>
      <c r="I15" s="62"/>
      <c r="J15" s="62"/>
      <c r="K15" s="62"/>
      <c r="L15" s="62"/>
      <c r="M15" s="62"/>
      <c r="N15" s="62"/>
      <c r="O15" s="62"/>
      <c r="P15" s="62"/>
      <c r="Q15" s="63"/>
    </row>
    <row r="16" spans="2:17" ht="40.5" customHeight="1" x14ac:dyDescent="0.2">
      <c r="B16" s="258" t="s">
        <v>88</v>
      </c>
      <c r="C16" s="259"/>
      <c r="D16" s="373" t="s">
        <v>174</v>
      </c>
      <c r="E16" s="374"/>
      <c r="F16" s="374"/>
      <c r="G16" s="374"/>
      <c r="H16" s="374"/>
      <c r="I16" s="374"/>
      <c r="J16" s="374"/>
      <c r="K16" s="375"/>
      <c r="L16" s="289" t="s">
        <v>90</v>
      </c>
      <c r="M16" s="290"/>
      <c r="N16" s="399"/>
      <c r="O16" s="399"/>
      <c r="P16" s="399"/>
      <c r="Q16" s="400"/>
    </row>
    <row r="17" spans="2:17" ht="114.75" customHeight="1" x14ac:dyDescent="0.2">
      <c r="B17" s="258" t="s">
        <v>92</v>
      </c>
      <c r="C17" s="259"/>
      <c r="D17" s="393" t="s">
        <v>175</v>
      </c>
      <c r="E17" s="394"/>
      <c r="F17" s="394"/>
      <c r="G17" s="394"/>
      <c r="H17" s="394"/>
      <c r="I17" s="394"/>
      <c r="J17" s="394"/>
      <c r="K17" s="394"/>
      <c r="L17" s="394"/>
      <c r="M17" s="394"/>
      <c r="N17" s="394"/>
      <c r="O17" s="394"/>
      <c r="P17" s="394"/>
      <c r="Q17" s="395"/>
    </row>
    <row r="18" spans="2:17" ht="38.25" customHeight="1" x14ac:dyDescent="0.2">
      <c r="B18" s="263" t="s">
        <v>94</v>
      </c>
      <c r="C18" s="264"/>
      <c r="D18" s="387" t="s">
        <v>176</v>
      </c>
      <c r="E18" s="388"/>
      <c r="F18" s="388"/>
      <c r="G18" s="388"/>
      <c r="H18" s="388"/>
      <c r="I18" s="388"/>
      <c r="J18" s="388"/>
      <c r="K18" s="388"/>
      <c r="L18" s="388"/>
      <c r="M18" s="388"/>
      <c r="N18" s="388"/>
      <c r="O18" s="388"/>
      <c r="P18" s="388"/>
      <c r="Q18" s="389"/>
    </row>
    <row r="19" spans="2:17" ht="38.25" customHeight="1" x14ac:dyDescent="0.2">
      <c r="B19" s="335"/>
      <c r="C19" s="363"/>
      <c r="D19" s="390" t="s">
        <v>177</v>
      </c>
      <c r="E19" s="391"/>
      <c r="F19" s="391"/>
      <c r="G19" s="391" t="s">
        <v>178</v>
      </c>
      <c r="H19" s="391"/>
      <c r="I19" s="391"/>
      <c r="J19" s="391"/>
      <c r="K19" s="391"/>
      <c r="L19" s="391"/>
      <c r="M19" s="391"/>
      <c r="N19" s="391"/>
      <c r="O19" s="391"/>
      <c r="P19" s="391"/>
      <c r="Q19" s="392"/>
    </row>
    <row r="20" spans="2:17" ht="38.25" customHeight="1" x14ac:dyDescent="0.2">
      <c r="B20" s="335"/>
      <c r="C20" s="363"/>
      <c r="D20" s="390" t="s">
        <v>179</v>
      </c>
      <c r="E20" s="391"/>
      <c r="F20" s="391"/>
      <c r="G20" s="391" t="s">
        <v>180</v>
      </c>
      <c r="H20" s="391"/>
      <c r="I20" s="391"/>
      <c r="J20" s="391"/>
      <c r="K20" s="391"/>
      <c r="L20" s="391"/>
      <c r="M20" s="391"/>
      <c r="N20" s="391"/>
      <c r="O20" s="391"/>
      <c r="P20" s="391"/>
      <c r="Q20" s="392"/>
    </row>
    <row r="21" spans="2:17" ht="71.25" customHeight="1" x14ac:dyDescent="0.2">
      <c r="B21" s="265"/>
      <c r="C21" s="266"/>
      <c r="D21" s="432" t="s">
        <v>181</v>
      </c>
      <c r="E21" s="433"/>
      <c r="F21" s="433"/>
      <c r="G21" s="433"/>
      <c r="H21" s="433"/>
      <c r="I21" s="433"/>
      <c r="J21" s="433"/>
      <c r="K21" s="433"/>
      <c r="L21" s="433"/>
      <c r="M21" s="433"/>
      <c r="N21" s="433"/>
      <c r="O21" s="433"/>
      <c r="P21" s="433"/>
      <c r="Q21" s="434"/>
    </row>
    <row r="22" spans="2:17" ht="40.5" customHeight="1" x14ac:dyDescent="0.2">
      <c r="B22" s="258" t="s">
        <v>96</v>
      </c>
      <c r="C22" s="259"/>
      <c r="D22" s="373" t="s">
        <v>12</v>
      </c>
      <c r="E22" s="374"/>
      <c r="F22" s="374"/>
      <c r="G22" s="292" t="s">
        <v>98</v>
      </c>
      <c r="H22" s="292"/>
      <c r="I22" s="385" t="s">
        <v>63</v>
      </c>
      <c r="J22" s="385"/>
      <c r="K22" s="385"/>
      <c r="L22" s="292" t="s">
        <v>100</v>
      </c>
      <c r="M22" s="292"/>
      <c r="N22" s="292"/>
      <c r="O22" s="385" t="s">
        <v>66</v>
      </c>
      <c r="P22" s="385"/>
      <c r="Q22" s="386"/>
    </row>
    <row r="23" spans="2:17" ht="40.5" customHeight="1" x14ac:dyDescent="0.2">
      <c r="B23" s="258" t="s">
        <v>102</v>
      </c>
      <c r="C23" s="259"/>
      <c r="D23" s="373" t="s">
        <v>45</v>
      </c>
      <c r="E23" s="374"/>
      <c r="F23" s="374"/>
      <c r="G23" s="374"/>
      <c r="H23" s="374"/>
      <c r="I23" s="375"/>
      <c r="J23" s="306" t="s">
        <v>182</v>
      </c>
      <c r="K23" s="307"/>
      <c r="L23" s="307"/>
      <c r="M23" s="374"/>
      <c r="N23" s="374"/>
      <c r="O23" s="374"/>
      <c r="P23" s="374"/>
      <c r="Q23" s="375"/>
    </row>
    <row r="24" spans="2:17" ht="40.5" customHeight="1" x14ac:dyDescent="0.2">
      <c r="B24" s="258" t="s">
        <v>106</v>
      </c>
      <c r="C24" s="259"/>
      <c r="D24" s="373" t="s">
        <v>183</v>
      </c>
      <c r="E24" s="374"/>
      <c r="F24" s="374"/>
      <c r="G24" s="374"/>
      <c r="H24" s="374"/>
      <c r="I24" s="374"/>
      <c r="J24" s="374"/>
      <c r="K24" s="375"/>
      <c r="L24" s="291" t="s">
        <v>108</v>
      </c>
      <c r="M24" s="292"/>
      <c r="N24" s="292"/>
      <c r="O24" s="374" t="s">
        <v>2</v>
      </c>
      <c r="P24" s="374"/>
      <c r="Q24" s="375"/>
    </row>
    <row r="25" spans="2:17" ht="44.25" customHeight="1" x14ac:dyDescent="0.2">
      <c r="B25" s="258" t="s">
        <v>110</v>
      </c>
      <c r="C25" s="259"/>
      <c r="D25" s="373" t="s">
        <v>184</v>
      </c>
      <c r="E25" s="374"/>
      <c r="F25" s="374"/>
      <c r="G25" s="374"/>
      <c r="H25" s="374"/>
      <c r="I25" s="374"/>
      <c r="J25" s="374"/>
      <c r="K25" s="374"/>
      <c r="L25" s="374"/>
      <c r="M25" s="374"/>
      <c r="N25" s="374"/>
      <c r="O25" s="374"/>
      <c r="P25" s="374"/>
      <c r="Q25" s="375"/>
    </row>
    <row r="26" spans="2:17" ht="40.5" customHeight="1" x14ac:dyDescent="0.2">
      <c r="B26" s="258" t="s">
        <v>112</v>
      </c>
      <c r="C26" s="259"/>
      <c r="D26" s="373" t="s">
        <v>29</v>
      </c>
      <c r="E26" s="374"/>
      <c r="F26" s="374"/>
      <c r="G26" s="292" t="s">
        <v>114</v>
      </c>
      <c r="H26" s="292"/>
      <c r="I26" s="292"/>
      <c r="J26" s="374" t="s">
        <v>29</v>
      </c>
      <c r="K26" s="374"/>
      <c r="L26" s="375"/>
      <c r="M26" s="291" t="s">
        <v>116</v>
      </c>
      <c r="N26" s="292"/>
      <c r="O26" s="374">
        <v>60</v>
      </c>
      <c r="P26" s="374"/>
      <c r="Q26" s="375"/>
    </row>
    <row r="27" spans="2:17" ht="40.5" customHeight="1" x14ac:dyDescent="0.2">
      <c r="B27" s="258" t="s">
        <v>118</v>
      </c>
      <c r="C27" s="259"/>
      <c r="D27" s="373" t="s">
        <v>29</v>
      </c>
      <c r="E27" s="374"/>
      <c r="F27" s="374"/>
      <c r="G27" s="374"/>
      <c r="H27" s="374"/>
      <c r="I27" s="374"/>
      <c r="J27" s="374"/>
      <c r="K27" s="374"/>
      <c r="L27" s="374"/>
      <c r="M27" s="374"/>
      <c r="N27" s="374"/>
      <c r="O27" s="374"/>
      <c r="P27" s="374"/>
      <c r="Q27" s="375"/>
    </row>
    <row r="28" spans="2:17" ht="186.75" customHeight="1" x14ac:dyDescent="0.2">
      <c r="B28" s="263" t="s">
        <v>120</v>
      </c>
      <c r="C28" s="264"/>
      <c r="D28" s="435" t="s">
        <v>185</v>
      </c>
      <c r="E28" s="436"/>
      <c r="F28" s="436"/>
      <c r="G28" s="436"/>
      <c r="H28" s="436"/>
      <c r="I28" s="436"/>
      <c r="J28" s="436"/>
      <c r="K28" s="436"/>
      <c r="L28" s="436"/>
      <c r="M28" s="436"/>
      <c r="N28" s="436"/>
      <c r="O28" s="436"/>
      <c r="P28" s="436"/>
      <c r="Q28" s="437"/>
    </row>
    <row r="29" spans="2:17" ht="138.75" customHeight="1" x14ac:dyDescent="0.2">
      <c r="B29" s="335"/>
      <c r="C29" s="363"/>
      <c r="D29" s="435" t="s">
        <v>186</v>
      </c>
      <c r="E29" s="436"/>
      <c r="F29" s="436"/>
      <c r="G29" s="436"/>
      <c r="H29" s="436"/>
      <c r="I29" s="436"/>
      <c r="J29" s="436"/>
      <c r="K29" s="436"/>
      <c r="L29" s="436"/>
      <c r="M29" s="436"/>
      <c r="N29" s="436"/>
      <c r="O29" s="436"/>
      <c r="P29" s="436"/>
      <c r="Q29" s="437"/>
    </row>
    <row r="30" spans="2:17" ht="138" customHeight="1" x14ac:dyDescent="0.2">
      <c r="B30" s="335"/>
      <c r="C30" s="363"/>
      <c r="D30" s="435" t="s">
        <v>187</v>
      </c>
      <c r="E30" s="436"/>
      <c r="F30" s="436"/>
      <c r="G30" s="436"/>
      <c r="H30" s="436"/>
      <c r="I30" s="436"/>
      <c r="J30" s="436"/>
      <c r="K30" s="436"/>
      <c r="L30" s="436"/>
      <c r="M30" s="436"/>
      <c r="N30" s="436"/>
      <c r="O30" s="436"/>
      <c r="P30" s="436"/>
      <c r="Q30" s="437"/>
    </row>
    <row r="31" spans="2:17" ht="125.25" customHeight="1" x14ac:dyDescent="0.2">
      <c r="B31" s="335"/>
      <c r="C31" s="363"/>
      <c r="D31" s="435" t="s">
        <v>188</v>
      </c>
      <c r="E31" s="436"/>
      <c r="F31" s="436"/>
      <c r="G31" s="436"/>
      <c r="H31" s="436"/>
      <c r="I31" s="436"/>
      <c r="J31" s="436"/>
      <c r="K31" s="436"/>
      <c r="L31" s="436"/>
      <c r="M31" s="436"/>
      <c r="N31" s="436"/>
      <c r="O31" s="436"/>
      <c r="P31" s="436"/>
      <c r="Q31" s="437"/>
    </row>
    <row r="32" spans="2:17" ht="267.75" customHeight="1" x14ac:dyDescent="0.2">
      <c r="B32" s="335"/>
      <c r="C32" s="363"/>
      <c r="D32" s="441" t="s">
        <v>189</v>
      </c>
      <c r="E32" s="439"/>
      <c r="F32" s="439"/>
      <c r="G32" s="439"/>
      <c r="H32" s="439"/>
      <c r="I32" s="439"/>
      <c r="J32" s="439"/>
      <c r="K32" s="439"/>
      <c r="L32" s="439"/>
      <c r="M32" s="439"/>
      <c r="N32" s="439"/>
      <c r="O32" s="439"/>
      <c r="P32" s="439"/>
      <c r="Q32" s="440"/>
    </row>
    <row r="33" spans="2:17" ht="212.25" customHeight="1" x14ac:dyDescent="0.2">
      <c r="B33" s="335"/>
      <c r="C33" s="363"/>
      <c r="D33" s="441" t="s">
        <v>190</v>
      </c>
      <c r="E33" s="442"/>
      <c r="F33" s="442"/>
      <c r="G33" s="442"/>
      <c r="H33" s="442"/>
      <c r="I33" s="442"/>
      <c r="J33" s="442"/>
      <c r="K33" s="442"/>
      <c r="L33" s="442"/>
      <c r="M33" s="442"/>
      <c r="N33" s="442"/>
      <c r="O33" s="442"/>
      <c r="P33" s="442"/>
      <c r="Q33" s="443"/>
    </row>
    <row r="34" spans="2:17" ht="169.5" customHeight="1" x14ac:dyDescent="0.2">
      <c r="B34" s="335"/>
      <c r="C34" s="363"/>
      <c r="D34" s="441" t="s">
        <v>191</v>
      </c>
      <c r="E34" s="442"/>
      <c r="F34" s="442"/>
      <c r="G34" s="442"/>
      <c r="H34" s="442"/>
      <c r="I34" s="442"/>
      <c r="J34" s="442"/>
      <c r="K34" s="442"/>
      <c r="L34" s="442"/>
      <c r="M34" s="442"/>
      <c r="N34" s="442"/>
      <c r="O34" s="442"/>
      <c r="P34" s="442"/>
      <c r="Q34" s="443"/>
    </row>
    <row r="35" spans="2:17" ht="153" customHeight="1" x14ac:dyDescent="0.2">
      <c r="B35" s="335"/>
      <c r="C35" s="363"/>
      <c r="D35" s="441" t="s">
        <v>192</v>
      </c>
      <c r="E35" s="442"/>
      <c r="F35" s="442"/>
      <c r="G35" s="442"/>
      <c r="H35" s="442"/>
      <c r="I35" s="442"/>
      <c r="J35" s="442"/>
      <c r="K35" s="442"/>
      <c r="L35" s="442"/>
      <c r="M35" s="442"/>
      <c r="N35" s="442"/>
      <c r="O35" s="442"/>
      <c r="P35" s="442"/>
      <c r="Q35" s="443"/>
    </row>
    <row r="36" spans="2:17" ht="294.75" customHeight="1" x14ac:dyDescent="0.2">
      <c r="B36" s="265"/>
      <c r="C36" s="266"/>
      <c r="D36" s="438" t="s">
        <v>193</v>
      </c>
      <c r="E36" s="439"/>
      <c r="F36" s="439"/>
      <c r="G36" s="439"/>
      <c r="H36" s="439"/>
      <c r="I36" s="439"/>
      <c r="J36" s="439"/>
      <c r="K36" s="439"/>
      <c r="L36" s="439"/>
      <c r="M36" s="439"/>
      <c r="N36" s="439"/>
      <c r="O36" s="439"/>
      <c r="P36" s="439"/>
      <c r="Q36" s="440"/>
    </row>
    <row r="37" spans="2:17" ht="20.25" customHeight="1" x14ac:dyDescent="0.2">
      <c r="B37" s="263" t="s">
        <v>122</v>
      </c>
      <c r="C37" s="264"/>
      <c r="D37" s="379"/>
      <c r="E37" s="380"/>
      <c r="F37" s="380"/>
      <c r="G37" s="368" t="s">
        <v>124</v>
      </c>
      <c r="H37" s="368"/>
      <c r="I37" s="57" t="s">
        <v>125</v>
      </c>
      <c r="J37" s="291" t="s">
        <v>126</v>
      </c>
      <c r="K37" s="312"/>
      <c r="L37" s="417" t="s">
        <v>127</v>
      </c>
      <c r="M37" s="417"/>
      <c r="N37" s="55"/>
      <c r="O37" s="55"/>
      <c r="P37" s="55"/>
      <c r="Q37" s="56"/>
    </row>
    <row r="38" spans="2:17" ht="21.75" customHeight="1" x14ac:dyDescent="0.2">
      <c r="B38" s="265"/>
      <c r="C38" s="266"/>
      <c r="D38" s="381"/>
      <c r="E38" s="382"/>
      <c r="F38" s="382"/>
      <c r="G38" s="369"/>
      <c r="H38" s="369"/>
      <c r="I38" s="9"/>
      <c r="J38" s="323"/>
      <c r="K38" s="324"/>
      <c r="L38" s="417"/>
      <c r="M38" s="417"/>
      <c r="N38" s="7"/>
      <c r="O38" s="7"/>
      <c r="P38" s="7"/>
      <c r="Q38" s="16"/>
    </row>
    <row r="39" spans="2:17" ht="3" customHeight="1" x14ac:dyDescent="0.2">
      <c r="B39" s="263" t="s">
        <v>129</v>
      </c>
      <c r="C39" s="264"/>
      <c r="D39" s="37"/>
      <c r="E39" s="36"/>
      <c r="F39" s="35"/>
      <c r="G39" s="34"/>
      <c r="H39" s="34"/>
      <c r="I39" s="33"/>
      <c r="J39" s="38"/>
      <c r="K39" s="38"/>
      <c r="L39" s="39"/>
      <c r="M39" s="39"/>
      <c r="N39" s="35"/>
      <c r="O39" s="35"/>
      <c r="P39" s="36"/>
      <c r="Q39" s="40"/>
    </row>
    <row r="40" spans="2:17" ht="16.5" customHeight="1" x14ac:dyDescent="0.2">
      <c r="B40" s="335"/>
      <c r="C40" s="363"/>
      <c r="D40" s="58">
        <v>2022</v>
      </c>
      <c r="E40" s="59">
        <v>2023</v>
      </c>
      <c r="F40" s="59">
        <v>2024</v>
      </c>
      <c r="G40" s="419">
        <v>2025</v>
      </c>
      <c r="H40" s="420"/>
      <c r="I40" s="59">
        <v>2026</v>
      </c>
      <c r="J40" s="419">
        <v>2027</v>
      </c>
      <c r="K40" s="420"/>
      <c r="L40" s="60">
        <v>2028</v>
      </c>
      <c r="M40" s="419">
        <v>2029</v>
      </c>
      <c r="N40" s="420"/>
      <c r="O40" s="59">
        <v>2030</v>
      </c>
      <c r="P40" s="383" t="s">
        <v>194</v>
      </c>
      <c r="Q40" s="384"/>
    </row>
    <row r="41" spans="2:17" ht="18" customHeight="1" x14ac:dyDescent="0.2">
      <c r="B41" s="335"/>
      <c r="C41" s="363"/>
      <c r="D41" s="41"/>
      <c r="E41" s="42"/>
      <c r="F41" s="42"/>
      <c r="G41" s="430"/>
      <c r="H41" s="431"/>
      <c r="I41" s="47"/>
      <c r="J41" s="43"/>
      <c r="K41" s="44"/>
      <c r="L41" s="45"/>
      <c r="M41" s="45"/>
      <c r="N41" s="46"/>
      <c r="O41" s="44"/>
      <c r="P41" s="47"/>
      <c r="Q41" s="48"/>
    </row>
    <row r="42" spans="2:17" ht="4.5" customHeight="1" x14ac:dyDescent="0.2">
      <c r="B42" s="265"/>
      <c r="C42" s="266"/>
      <c r="D42" s="444"/>
      <c r="E42" s="445"/>
      <c r="F42" s="445"/>
      <c r="G42" s="445"/>
      <c r="H42" s="445"/>
      <c r="I42" s="445"/>
      <c r="J42" s="445"/>
      <c r="K42" s="445"/>
      <c r="L42" s="445"/>
      <c r="M42" s="445"/>
      <c r="N42" s="445"/>
      <c r="O42" s="445"/>
      <c r="P42" s="445"/>
      <c r="Q42" s="446"/>
    </row>
    <row r="43" spans="2:17" ht="40.5" customHeight="1" x14ac:dyDescent="0.2">
      <c r="B43" s="258" t="s">
        <v>131</v>
      </c>
      <c r="C43" s="259"/>
      <c r="D43" s="373" t="s">
        <v>58</v>
      </c>
      <c r="E43" s="374"/>
      <c r="F43" s="374"/>
      <c r="G43" s="374"/>
      <c r="H43" s="374"/>
      <c r="I43" s="374"/>
      <c r="J43" s="292" t="s">
        <v>195</v>
      </c>
      <c r="K43" s="292"/>
      <c r="L43" s="292"/>
      <c r="M43" s="376" t="s">
        <v>196</v>
      </c>
      <c r="N43" s="376"/>
      <c r="O43" s="376"/>
      <c r="P43" s="376"/>
      <c r="Q43" s="324"/>
    </row>
    <row r="44" spans="2:17" ht="40.5" customHeight="1" x14ac:dyDescent="0.2">
      <c r="B44" s="258" t="s">
        <v>133</v>
      </c>
      <c r="C44" s="259"/>
      <c r="D44" s="373" t="s">
        <v>48</v>
      </c>
      <c r="E44" s="374"/>
      <c r="F44" s="374"/>
      <c r="G44" s="374"/>
      <c r="H44" s="374"/>
      <c r="I44" s="374"/>
      <c r="J44" s="374"/>
      <c r="K44" s="375"/>
      <c r="L44" s="417" t="s">
        <v>135</v>
      </c>
      <c r="M44" s="417"/>
      <c r="N44" s="373" t="s">
        <v>48</v>
      </c>
      <c r="O44" s="374"/>
      <c r="P44" s="374"/>
      <c r="Q44" s="375"/>
    </row>
    <row r="45" spans="2:17" ht="40.5" customHeight="1" x14ac:dyDescent="0.2">
      <c r="B45" s="258" t="s">
        <v>137</v>
      </c>
      <c r="C45" s="259"/>
      <c r="D45" s="373" t="s">
        <v>48</v>
      </c>
      <c r="E45" s="374"/>
      <c r="F45" s="374"/>
      <c r="G45" s="374"/>
      <c r="H45" s="374"/>
      <c r="I45" s="374"/>
      <c r="J45" s="374"/>
      <c r="K45" s="374"/>
      <c r="L45" s="374"/>
      <c r="M45" s="374"/>
      <c r="N45" s="374"/>
      <c r="O45" s="374"/>
      <c r="P45" s="374"/>
      <c r="Q45" s="375"/>
    </row>
    <row r="46" spans="2:17" ht="40.5" customHeight="1" x14ac:dyDescent="0.2">
      <c r="B46" s="258" t="s">
        <v>139</v>
      </c>
      <c r="C46" s="259"/>
      <c r="D46" s="373" t="s">
        <v>197</v>
      </c>
      <c r="E46" s="374"/>
      <c r="F46" s="374"/>
      <c r="G46" s="374"/>
      <c r="H46" s="374"/>
      <c r="I46" s="374"/>
      <c r="J46" s="374"/>
      <c r="K46" s="374"/>
      <c r="L46" s="374"/>
      <c r="M46" s="374"/>
      <c r="N46" s="374"/>
      <c r="O46" s="374"/>
      <c r="P46" s="374"/>
      <c r="Q46" s="375"/>
    </row>
    <row r="47" spans="2:17" ht="40.5" customHeight="1" x14ac:dyDescent="0.2">
      <c r="B47" s="258" t="s">
        <v>141</v>
      </c>
      <c r="C47" s="259"/>
      <c r="D47" s="323" t="s">
        <v>198</v>
      </c>
      <c r="E47" s="376"/>
      <c r="F47" s="376"/>
      <c r="G47" s="376"/>
      <c r="H47" s="376"/>
      <c r="I47" s="376"/>
      <c r="J47" s="376"/>
      <c r="K47" s="376"/>
      <c r="L47" s="376"/>
      <c r="M47" s="376"/>
      <c r="N47" s="376"/>
      <c r="O47" s="376"/>
      <c r="P47" s="376"/>
      <c r="Q47" s="376"/>
    </row>
    <row r="48" spans="2:17" ht="408.75" customHeight="1" x14ac:dyDescent="0.2">
      <c r="B48" s="377" t="s">
        <v>143</v>
      </c>
      <c r="C48" s="378"/>
      <c r="D48" s="414" t="s">
        <v>199</v>
      </c>
      <c r="E48" s="415"/>
      <c r="F48" s="415"/>
      <c r="G48" s="415"/>
      <c r="H48" s="415"/>
      <c r="I48" s="415"/>
      <c r="J48" s="415"/>
      <c r="K48" s="415"/>
      <c r="L48" s="415"/>
      <c r="M48" s="415"/>
      <c r="N48" s="415"/>
      <c r="O48" s="415"/>
      <c r="P48" s="415"/>
      <c r="Q48" s="416"/>
    </row>
    <row r="49" spans="2:17" s="2" customFormat="1" ht="4.5" customHeight="1" x14ac:dyDescent="0.2">
      <c r="B49" s="61"/>
      <c r="C49" s="62"/>
      <c r="D49" s="62"/>
      <c r="E49" s="62"/>
      <c r="F49" s="62"/>
      <c r="G49" s="62"/>
      <c r="H49" s="62"/>
      <c r="I49" s="62"/>
      <c r="J49" s="62"/>
      <c r="K49" s="62"/>
      <c r="L49" s="62"/>
      <c r="M49" s="62"/>
      <c r="N49" s="62"/>
      <c r="O49" s="62"/>
      <c r="P49" s="62"/>
      <c r="Q49" s="63"/>
    </row>
    <row r="50" spans="2:17" ht="24.75" customHeight="1" x14ac:dyDescent="0.2">
      <c r="B50" s="286" t="s">
        <v>145</v>
      </c>
      <c r="C50" s="287"/>
      <c r="D50" s="287"/>
      <c r="E50" s="287"/>
      <c r="F50" s="287"/>
      <c r="G50" s="287"/>
      <c r="H50" s="287"/>
      <c r="I50" s="287"/>
      <c r="J50" s="287"/>
      <c r="K50" s="287"/>
      <c r="L50" s="287"/>
      <c r="M50" s="287"/>
      <c r="N50" s="287"/>
      <c r="O50" s="287"/>
      <c r="P50" s="287"/>
      <c r="Q50" s="288"/>
    </row>
    <row r="51" spans="2:17" s="2" customFormat="1" ht="4.5" customHeight="1" x14ac:dyDescent="0.2">
      <c r="B51" s="61"/>
      <c r="C51" s="62"/>
      <c r="D51" s="62"/>
      <c r="E51" s="62"/>
      <c r="F51" s="62"/>
      <c r="G51" s="62"/>
      <c r="H51" s="62"/>
      <c r="I51" s="62"/>
      <c r="J51" s="62"/>
      <c r="K51" s="62"/>
      <c r="L51" s="62"/>
      <c r="M51" s="62"/>
      <c r="N51" s="62"/>
      <c r="O51" s="62"/>
      <c r="P51" s="62"/>
      <c r="Q51" s="63"/>
    </row>
    <row r="52" spans="2:17" ht="40.5" customHeight="1" x14ac:dyDescent="0.2">
      <c r="B52" s="258" t="s">
        <v>146</v>
      </c>
      <c r="C52" s="259"/>
      <c r="D52" s="373"/>
      <c r="E52" s="374"/>
      <c r="F52" s="374"/>
      <c r="G52" s="374"/>
      <c r="H52" s="374"/>
      <c r="I52" s="374"/>
      <c r="J52" s="374"/>
      <c r="K52" s="374"/>
      <c r="L52" s="374"/>
      <c r="M52" s="374"/>
      <c r="N52" s="374"/>
      <c r="O52" s="374"/>
      <c r="P52" s="374"/>
      <c r="Q52" s="375"/>
    </row>
    <row r="53" spans="2:17" ht="6.75" customHeight="1" x14ac:dyDescent="0.2">
      <c r="B53" s="263" t="s">
        <v>148</v>
      </c>
      <c r="C53" s="264"/>
      <c r="D53" s="10"/>
      <c r="E53" s="11"/>
      <c r="F53" s="11"/>
      <c r="G53" s="11"/>
      <c r="H53" s="11"/>
      <c r="I53" s="11"/>
      <c r="J53" s="11"/>
      <c r="K53" s="11"/>
      <c r="L53" s="11"/>
      <c r="M53" s="11"/>
      <c r="N53" s="11"/>
      <c r="O53" s="11"/>
      <c r="P53" s="5"/>
      <c r="Q53" s="12"/>
    </row>
    <row r="54" spans="2:17" ht="17.25" customHeight="1" x14ac:dyDescent="0.2">
      <c r="B54" s="335"/>
      <c r="C54" s="363"/>
      <c r="D54" s="13"/>
      <c r="E54" s="17" t="s">
        <v>149</v>
      </c>
      <c r="F54" s="17" t="s">
        <v>150</v>
      </c>
      <c r="G54" s="6"/>
      <c r="H54" s="17" t="s">
        <v>126</v>
      </c>
      <c r="I54" s="17" t="s">
        <v>150</v>
      </c>
      <c r="J54" s="6"/>
      <c r="K54" s="17" t="s">
        <v>126</v>
      </c>
      <c r="L54" s="17" t="s">
        <v>150</v>
      </c>
      <c r="M54" s="6"/>
      <c r="N54" s="17" t="s">
        <v>126</v>
      </c>
      <c r="O54" s="17" t="s">
        <v>150</v>
      </c>
      <c r="P54" s="6"/>
      <c r="Q54" s="14"/>
    </row>
    <row r="55" spans="2:17" ht="17.25" customHeight="1" x14ac:dyDescent="0.2">
      <c r="B55" s="335"/>
      <c r="C55" s="363"/>
      <c r="D55" s="13"/>
      <c r="E55" s="17">
        <v>2000</v>
      </c>
      <c r="F55" s="17"/>
      <c r="G55" s="6"/>
      <c r="H55" s="17">
        <v>2008</v>
      </c>
      <c r="I55" s="17"/>
      <c r="J55" s="6"/>
      <c r="K55" s="17">
        <v>2016</v>
      </c>
      <c r="L55" s="17"/>
      <c r="M55" s="6"/>
      <c r="N55" s="17">
        <v>2024</v>
      </c>
      <c r="O55" s="17"/>
      <c r="P55" s="6"/>
      <c r="Q55" s="14"/>
    </row>
    <row r="56" spans="2:17" ht="17.25" customHeight="1" x14ac:dyDescent="0.2">
      <c r="B56" s="335"/>
      <c r="C56" s="363"/>
      <c r="D56" s="13"/>
      <c r="E56" s="17">
        <v>2001</v>
      </c>
      <c r="F56" s="17"/>
      <c r="G56" s="6"/>
      <c r="H56" s="17">
        <v>2009</v>
      </c>
      <c r="I56" s="17"/>
      <c r="J56" s="6"/>
      <c r="K56" s="17">
        <v>2017</v>
      </c>
      <c r="L56" s="17"/>
      <c r="M56" s="6"/>
      <c r="N56" s="17">
        <v>2025</v>
      </c>
      <c r="O56" s="17"/>
      <c r="P56" s="6"/>
      <c r="Q56" s="14"/>
    </row>
    <row r="57" spans="2:17" ht="17.25" customHeight="1" x14ac:dyDescent="0.2">
      <c r="B57" s="335"/>
      <c r="C57" s="363"/>
      <c r="D57" s="13"/>
      <c r="E57" s="17">
        <v>2002</v>
      </c>
      <c r="F57" s="17"/>
      <c r="G57" s="6"/>
      <c r="H57" s="17">
        <v>2010</v>
      </c>
      <c r="I57" s="17"/>
      <c r="J57" s="6"/>
      <c r="K57" s="17">
        <v>2018</v>
      </c>
      <c r="L57" s="17"/>
      <c r="M57" s="6"/>
      <c r="N57" s="17">
        <v>2026</v>
      </c>
      <c r="O57" s="17"/>
      <c r="P57" s="6"/>
      <c r="Q57" s="14"/>
    </row>
    <row r="58" spans="2:17" ht="17.25" customHeight="1" x14ac:dyDescent="0.2">
      <c r="B58" s="335"/>
      <c r="C58" s="363"/>
      <c r="D58" s="13"/>
      <c r="E58" s="17">
        <v>2003</v>
      </c>
      <c r="F58" s="17"/>
      <c r="G58" s="6"/>
      <c r="H58" s="17">
        <v>2011</v>
      </c>
      <c r="I58" s="17"/>
      <c r="J58" s="6"/>
      <c r="K58" s="17">
        <v>2019</v>
      </c>
      <c r="L58" s="17"/>
      <c r="M58" s="6"/>
      <c r="N58" s="17">
        <v>2027</v>
      </c>
      <c r="O58" s="17"/>
      <c r="P58" s="6"/>
      <c r="Q58" s="14"/>
    </row>
    <row r="59" spans="2:17" ht="17.25" customHeight="1" x14ac:dyDescent="0.2">
      <c r="B59" s="335"/>
      <c r="C59" s="363"/>
      <c r="D59" s="13"/>
      <c r="E59" s="17">
        <v>2004</v>
      </c>
      <c r="F59" s="17"/>
      <c r="G59" s="6"/>
      <c r="H59" s="17">
        <v>2012</v>
      </c>
      <c r="I59" s="17"/>
      <c r="J59" s="6"/>
      <c r="K59" s="17">
        <v>2020</v>
      </c>
      <c r="L59" s="17"/>
      <c r="M59" s="6"/>
      <c r="N59" s="17">
        <v>2028</v>
      </c>
      <c r="O59" s="17"/>
      <c r="P59" s="6"/>
      <c r="Q59" s="14"/>
    </row>
    <row r="60" spans="2:17" ht="17.25" customHeight="1" x14ac:dyDescent="0.2">
      <c r="B60" s="335"/>
      <c r="C60" s="363"/>
      <c r="D60" s="13"/>
      <c r="E60" s="17">
        <v>2005</v>
      </c>
      <c r="F60" s="17"/>
      <c r="G60" s="6"/>
      <c r="H60" s="17">
        <v>2013</v>
      </c>
      <c r="I60" s="17"/>
      <c r="J60" s="6"/>
      <c r="K60" s="17">
        <v>2021</v>
      </c>
      <c r="L60" s="17"/>
      <c r="M60" s="6"/>
      <c r="N60" s="17">
        <v>2029</v>
      </c>
      <c r="O60" s="17"/>
      <c r="P60" s="6"/>
      <c r="Q60" s="14"/>
    </row>
    <row r="61" spans="2:17" ht="17.25" customHeight="1" x14ac:dyDescent="0.2">
      <c r="B61" s="335"/>
      <c r="C61" s="363"/>
      <c r="D61" s="13"/>
      <c r="E61" s="17">
        <v>2006</v>
      </c>
      <c r="F61" s="17"/>
      <c r="G61" s="6"/>
      <c r="H61" s="17">
        <v>2014</v>
      </c>
      <c r="I61" s="17"/>
      <c r="J61" s="6"/>
      <c r="K61" s="17">
        <v>2022</v>
      </c>
      <c r="L61" s="17"/>
      <c r="M61" s="6"/>
      <c r="N61" s="17">
        <v>2030</v>
      </c>
      <c r="O61" s="17"/>
      <c r="P61" s="6"/>
      <c r="Q61" s="14"/>
    </row>
    <row r="62" spans="2:17" ht="17.25" customHeight="1" x14ac:dyDescent="0.2">
      <c r="B62" s="335"/>
      <c r="C62" s="363"/>
      <c r="D62" s="13"/>
      <c r="E62" s="17">
        <v>2007</v>
      </c>
      <c r="F62" s="17"/>
      <c r="G62" s="6"/>
      <c r="H62" s="17">
        <v>2015</v>
      </c>
      <c r="I62" s="17"/>
      <c r="J62" s="6"/>
      <c r="K62" s="17">
        <v>2023</v>
      </c>
      <c r="L62" s="17"/>
      <c r="M62" s="6"/>
      <c r="N62" s="17">
        <v>2031</v>
      </c>
      <c r="O62" s="17"/>
      <c r="P62" s="6"/>
      <c r="Q62" s="14"/>
    </row>
    <row r="63" spans="2:17" ht="6.75" customHeight="1" x14ac:dyDescent="0.2">
      <c r="B63" s="265"/>
      <c r="C63" s="266"/>
      <c r="D63" s="15"/>
      <c r="E63" s="4"/>
      <c r="F63" s="7"/>
      <c r="G63" s="7"/>
      <c r="H63" s="7"/>
      <c r="I63" s="7"/>
      <c r="J63" s="7"/>
      <c r="K63" s="7"/>
      <c r="L63" s="8"/>
      <c r="M63" s="8"/>
      <c r="N63" s="7"/>
      <c r="O63" s="7"/>
      <c r="P63" s="7"/>
      <c r="Q63" s="16"/>
    </row>
    <row r="64" spans="2:17" ht="36" customHeight="1" x14ac:dyDescent="0.2">
      <c r="B64" s="258" t="s">
        <v>151</v>
      </c>
      <c r="C64" s="259"/>
      <c r="D64" s="373" t="s">
        <v>29</v>
      </c>
      <c r="E64" s="374"/>
      <c r="F64" s="374"/>
      <c r="G64" s="374"/>
      <c r="H64" s="374"/>
      <c r="I64" s="374"/>
      <c r="J64" s="374"/>
      <c r="K64" s="374"/>
      <c r="L64" s="374"/>
      <c r="M64" s="374"/>
      <c r="N64" s="374"/>
      <c r="O64" s="374"/>
      <c r="P64" s="374"/>
      <c r="Q64" s="375"/>
    </row>
    <row r="65" spans="2:17" ht="36" customHeight="1" x14ac:dyDescent="0.2">
      <c r="B65" s="372" t="s">
        <v>153</v>
      </c>
      <c r="C65" s="372"/>
      <c r="D65" s="401" t="s">
        <v>200</v>
      </c>
      <c r="E65" s="374"/>
      <c r="F65" s="374"/>
      <c r="G65" s="374"/>
      <c r="H65" s="374"/>
      <c r="I65" s="374"/>
      <c r="J65" s="374"/>
      <c r="K65" s="374"/>
      <c r="L65" s="374"/>
      <c r="M65" s="374"/>
      <c r="N65" s="374"/>
      <c r="O65" s="374"/>
      <c r="P65" s="374"/>
      <c r="Q65" s="375"/>
    </row>
    <row r="66" spans="2:17" s="2" customFormat="1" ht="4.5" customHeight="1" x14ac:dyDescent="0.2">
      <c r="B66" s="370"/>
      <c r="C66" s="371"/>
      <c r="D66" s="371"/>
      <c r="E66" s="371"/>
      <c r="F66" s="371"/>
      <c r="G66" s="371"/>
      <c r="H66" s="371"/>
      <c r="I66" s="371"/>
      <c r="J66" s="371"/>
      <c r="K66" s="371"/>
      <c r="L66" s="371"/>
      <c r="M66" s="371"/>
      <c r="N66" s="371"/>
      <c r="O66" s="371"/>
      <c r="P66" s="371"/>
      <c r="Q66" s="371"/>
    </row>
    <row r="67" spans="2:17" ht="24.75" customHeight="1" x14ac:dyDescent="0.2">
      <c r="B67" s="286" t="s">
        <v>155</v>
      </c>
      <c r="C67" s="287"/>
      <c r="D67" s="287"/>
      <c r="E67" s="287"/>
      <c r="F67" s="287"/>
      <c r="G67" s="287"/>
      <c r="H67" s="287"/>
      <c r="I67" s="287"/>
      <c r="J67" s="287"/>
      <c r="K67" s="287"/>
      <c r="L67" s="287"/>
      <c r="M67" s="287"/>
      <c r="N67" s="287"/>
      <c r="O67" s="287"/>
      <c r="P67" s="287"/>
      <c r="Q67" s="288"/>
    </row>
    <row r="68" spans="2:17" s="2" customFormat="1" ht="4.5" customHeight="1" x14ac:dyDescent="0.2">
      <c r="B68" s="64"/>
      <c r="C68" s="65"/>
      <c r="D68" s="65"/>
      <c r="E68" s="65"/>
      <c r="F68" s="65"/>
      <c r="G68" s="65"/>
      <c r="H68" s="65"/>
      <c r="I68" s="65"/>
      <c r="J68" s="65"/>
      <c r="K68" s="65"/>
      <c r="L68" s="65"/>
      <c r="M68" s="65"/>
      <c r="N68" s="65"/>
      <c r="O68" s="65"/>
      <c r="P68" s="65"/>
      <c r="Q68" s="66"/>
    </row>
    <row r="69" spans="2:17" ht="58.5" customHeight="1" x14ac:dyDescent="0.2">
      <c r="B69" s="418"/>
      <c r="C69" s="418"/>
      <c r="D69" s="418"/>
      <c r="E69" s="418"/>
      <c r="F69" s="418"/>
      <c r="G69" s="418"/>
      <c r="H69" s="418"/>
      <c r="I69" s="418"/>
      <c r="J69" s="418"/>
      <c r="K69" s="418"/>
      <c r="L69" s="418"/>
      <c r="M69" s="418"/>
      <c r="N69" s="418"/>
      <c r="O69" s="418"/>
      <c r="P69" s="418"/>
      <c r="Q69" s="418"/>
    </row>
    <row r="70" spans="2:17" s="2" customFormat="1" ht="4.5" customHeight="1" x14ac:dyDescent="0.2">
      <c r="B70" s="67"/>
      <c r="C70" s="68"/>
      <c r="D70" s="68"/>
      <c r="E70" s="68"/>
      <c r="F70" s="68"/>
      <c r="G70" s="68"/>
      <c r="H70" s="68"/>
      <c r="I70" s="68"/>
      <c r="J70" s="68"/>
      <c r="K70" s="68"/>
      <c r="L70" s="68"/>
      <c r="M70" s="68"/>
      <c r="N70" s="68"/>
      <c r="O70" s="68"/>
      <c r="P70" s="68"/>
      <c r="Q70" s="69"/>
    </row>
    <row r="71" spans="2:17" ht="24.75" customHeight="1" x14ac:dyDescent="0.2">
      <c r="B71" s="286" t="s">
        <v>157</v>
      </c>
      <c r="C71" s="287"/>
      <c r="D71" s="287"/>
      <c r="E71" s="287"/>
      <c r="F71" s="287"/>
      <c r="G71" s="287"/>
      <c r="H71" s="287"/>
      <c r="I71" s="287"/>
      <c r="J71" s="287"/>
      <c r="K71" s="287"/>
      <c r="L71" s="287"/>
      <c r="M71" s="287"/>
      <c r="N71" s="287"/>
      <c r="O71" s="287"/>
      <c r="P71" s="287"/>
      <c r="Q71" s="288"/>
    </row>
    <row r="72" spans="2:17" s="2" customFormat="1" ht="4.5" customHeight="1" x14ac:dyDescent="0.2">
      <c r="B72" s="64"/>
      <c r="C72" s="65"/>
      <c r="D72" s="65"/>
      <c r="E72" s="65"/>
      <c r="F72" s="65"/>
      <c r="G72" s="65"/>
      <c r="H72" s="65"/>
      <c r="I72" s="65"/>
      <c r="J72" s="65"/>
      <c r="K72" s="65"/>
      <c r="L72" s="65"/>
      <c r="M72" s="65"/>
      <c r="N72" s="65"/>
      <c r="O72" s="65"/>
      <c r="P72" s="65"/>
      <c r="Q72" s="66"/>
    </row>
    <row r="73" spans="2:17" ht="27" customHeight="1" x14ac:dyDescent="0.2">
      <c r="B73" s="263" t="s">
        <v>158</v>
      </c>
      <c r="C73" s="404"/>
      <c r="D73" s="406" t="s">
        <v>159</v>
      </c>
      <c r="E73" s="407"/>
      <c r="F73" s="421" t="s">
        <v>201</v>
      </c>
      <c r="G73" s="422"/>
      <c r="H73" s="422"/>
      <c r="I73" s="422"/>
      <c r="J73" s="423"/>
      <c r="K73" s="406" t="s">
        <v>1</v>
      </c>
      <c r="L73" s="407"/>
      <c r="M73" s="421" t="s">
        <v>202</v>
      </c>
      <c r="N73" s="422"/>
      <c r="O73" s="422"/>
      <c r="P73" s="422"/>
      <c r="Q73" s="427"/>
    </row>
    <row r="74" spans="2:17" ht="27" customHeight="1" x14ac:dyDescent="0.2">
      <c r="B74" s="335"/>
      <c r="C74" s="405"/>
      <c r="D74" s="408" t="s">
        <v>160</v>
      </c>
      <c r="E74" s="409"/>
      <c r="F74" s="424" t="s">
        <v>203</v>
      </c>
      <c r="G74" s="425"/>
      <c r="H74" s="425"/>
      <c r="I74" s="425"/>
      <c r="J74" s="426"/>
      <c r="K74" s="412" t="s">
        <v>161</v>
      </c>
      <c r="L74" s="413"/>
      <c r="M74" s="428" t="s">
        <v>204</v>
      </c>
      <c r="N74" s="425"/>
      <c r="O74" s="425"/>
      <c r="P74" s="425"/>
      <c r="Q74" s="429"/>
    </row>
    <row r="75" spans="2:17" ht="27" customHeight="1" x14ac:dyDescent="0.2">
      <c r="B75" s="335"/>
      <c r="C75" s="405"/>
      <c r="D75" s="408" t="s">
        <v>162</v>
      </c>
      <c r="E75" s="409"/>
      <c r="F75" s="425" t="s">
        <v>205</v>
      </c>
      <c r="G75" s="425"/>
      <c r="H75" s="425"/>
      <c r="I75" s="425"/>
      <c r="J75" s="426"/>
      <c r="K75" s="412" t="s">
        <v>163</v>
      </c>
      <c r="L75" s="413"/>
      <c r="M75" s="424" t="s">
        <v>206</v>
      </c>
      <c r="N75" s="425"/>
      <c r="O75" s="425"/>
      <c r="P75" s="425"/>
      <c r="Q75" s="429"/>
    </row>
    <row r="76" spans="2:17" ht="27" customHeight="1" x14ac:dyDescent="0.2">
      <c r="B76" s="410" t="s">
        <v>164</v>
      </c>
      <c r="C76" s="411"/>
      <c r="D76" s="408" t="s">
        <v>159</v>
      </c>
      <c r="E76" s="409"/>
      <c r="F76" s="421" t="s">
        <v>207</v>
      </c>
      <c r="G76" s="422"/>
      <c r="H76" s="422"/>
      <c r="I76" s="422"/>
      <c r="J76" s="423"/>
      <c r="K76" s="406" t="s">
        <v>1</v>
      </c>
      <c r="L76" s="407"/>
      <c r="M76" s="421" t="s">
        <v>202</v>
      </c>
      <c r="N76" s="422"/>
      <c r="O76" s="422"/>
      <c r="P76" s="422"/>
      <c r="Q76" s="427"/>
    </row>
    <row r="77" spans="2:17" ht="27" customHeight="1" x14ac:dyDescent="0.2">
      <c r="B77" s="335"/>
      <c r="C77" s="405"/>
      <c r="D77" s="412" t="s">
        <v>160</v>
      </c>
      <c r="E77" s="413"/>
      <c r="F77" s="424" t="s">
        <v>208</v>
      </c>
      <c r="G77" s="425"/>
      <c r="H77" s="425"/>
      <c r="I77" s="425"/>
      <c r="J77" s="426"/>
      <c r="K77" s="412" t="s">
        <v>161</v>
      </c>
      <c r="L77" s="413"/>
      <c r="M77" s="428" t="s">
        <v>209</v>
      </c>
      <c r="N77" s="425"/>
      <c r="O77" s="425"/>
      <c r="P77" s="425"/>
      <c r="Q77" s="429"/>
    </row>
    <row r="78" spans="2:17" ht="27" customHeight="1" x14ac:dyDescent="0.2">
      <c r="B78" s="335"/>
      <c r="C78" s="405"/>
      <c r="D78" s="412" t="s">
        <v>162</v>
      </c>
      <c r="E78" s="413"/>
      <c r="F78" s="425" t="s">
        <v>205</v>
      </c>
      <c r="G78" s="425"/>
      <c r="H78" s="425"/>
      <c r="I78" s="425"/>
      <c r="J78" s="426"/>
      <c r="K78" s="412" t="s">
        <v>163</v>
      </c>
      <c r="L78" s="413"/>
      <c r="M78" s="424" t="s">
        <v>206</v>
      </c>
      <c r="N78" s="425"/>
      <c r="O78" s="425"/>
      <c r="P78" s="425"/>
      <c r="Q78" s="429"/>
    </row>
    <row r="79" spans="2:17" ht="27" customHeight="1" x14ac:dyDescent="0.2">
      <c r="B79" s="402" t="s">
        <v>165</v>
      </c>
      <c r="C79" s="403"/>
      <c r="D79" s="54"/>
      <c r="E79" s="51"/>
      <c r="F79" s="52"/>
      <c r="G79" s="52"/>
      <c r="H79" s="52"/>
      <c r="I79" s="52"/>
      <c r="J79" s="52"/>
      <c r="K79" s="52"/>
      <c r="L79" s="52"/>
      <c r="M79" s="51"/>
      <c r="N79" s="51"/>
      <c r="O79" s="51"/>
      <c r="P79" s="51"/>
      <c r="Q79" s="53"/>
    </row>
  </sheetData>
  <mergeCells count="135">
    <mergeCell ref="D43:I43"/>
    <mergeCell ref="J43:L43"/>
    <mergeCell ref="D21:Q21"/>
    <mergeCell ref="B18:C21"/>
    <mergeCell ref="D28:Q28"/>
    <mergeCell ref="D36:Q36"/>
    <mergeCell ref="D32:Q32"/>
    <mergeCell ref="D33:Q33"/>
    <mergeCell ref="D34:Q34"/>
    <mergeCell ref="D35:Q35"/>
    <mergeCell ref="D24:K24"/>
    <mergeCell ref="D25:Q25"/>
    <mergeCell ref="G40:H40"/>
    <mergeCell ref="M40:N40"/>
    <mergeCell ref="L37:M38"/>
    <mergeCell ref="B43:C43"/>
    <mergeCell ref="M43:Q43"/>
    <mergeCell ref="D42:Q42"/>
    <mergeCell ref="O24:Q24"/>
    <mergeCell ref="M23:Q23"/>
    <mergeCell ref="B28:C36"/>
    <mergeCell ref="D29:Q29"/>
    <mergeCell ref="D30:Q30"/>
    <mergeCell ref="D31:Q31"/>
    <mergeCell ref="B67:Q67"/>
    <mergeCell ref="B52:C52"/>
    <mergeCell ref="D52:Q52"/>
    <mergeCell ref="J40:K40"/>
    <mergeCell ref="F76:J76"/>
    <mergeCell ref="F77:J77"/>
    <mergeCell ref="F78:J78"/>
    <mergeCell ref="M73:Q73"/>
    <mergeCell ref="M74:Q74"/>
    <mergeCell ref="M75:Q75"/>
    <mergeCell ref="M76:Q76"/>
    <mergeCell ref="M77:Q77"/>
    <mergeCell ref="M78:Q78"/>
    <mergeCell ref="K73:L73"/>
    <mergeCell ref="K74:L74"/>
    <mergeCell ref="K75:L75"/>
    <mergeCell ref="K76:L76"/>
    <mergeCell ref="K77:L77"/>
    <mergeCell ref="K78:L78"/>
    <mergeCell ref="F73:J73"/>
    <mergeCell ref="F75:J75"/>
    <mergeCell ref="F74:J74"/>
    <mergeCell ref="B44:C44"/>
    <mergeCell ref="G41:H41"/>
    <mergeCell ref="D8:Q8"/>
    <mergeCell ref="D16:K16"/>
    <mergeCell ref="B9:C9"/>
    <mergeCell ref="D23:I23"/>
    <mergeCell ref="B8:C8"/>
    <mergeCell ref="B79:C79"/>
    <mergeCell ref="B73:C75"/>
    <mergeCell ref="D73:E73"/>
    <mergeCell ref="D74:E74"/>
    <mergeCell ref="D75:E75"/>
    <mergeCell ref="B76:C78"/>
    <mergeCell ref="D76:E76"/>
    <mergeCell ref="D77:E77"/>
    <mergeCell ref="D78:E78"/>
    <mergeCell ref="B27:C27"/>
    <mergeCell ref="D27:Q27"/>
    <mergeCell ref="D46:Q46"/>
    <mergeCell ref="D48:Q48"/>
    <mergeCell ref="D65:Q65"/>
    <mergeCell ref="L44:M44"/>
    <mergeCell ref="N44:Q44"/>
    <mergeCell ref="D44:K44"/>
    <mergeCell ref="B69:Q69"/>
    <mergeCell ref="B71:Q71"/>
    <mergeCell ref="O1:Q2"/>
    <mergeCell ref="D1:N1"/>
    <mergeCell ref="D2:N2"/>
    <mergeCell ref="D3:N3"/>
    <mergeCell ref="B23:C23"/>
    <mergeCell ref="B24:C24"/>
    <mergeCell ref="B25:C25"/>
    <mergeCell ref="B26:C26"/>
    <mergeCell ref="B10:C10"/>
    <mergeCell ref="B11:C11"/>
    <mergeCell ref="B16:C16"/>
    <mergeCell ref="B17:C17"/>
    <mergeCell ref="B22:C22"/>
    <mergeCell ref="B12:C12"/>
    <mergeCell ref="B14:Q14"/>
    <mergeCell ref="L16:M16"/>
    <mergeCell ref="N16:Q16"/>
    <mergeCell ref="B1:C2"/>
    <mergeCell ref="B3:C3"/>
    <mergeCell ref="B5:Q5"/>
    <mergeCell ref="O3:Q3"/>
    <mergeCell ref="L24:N24"/>
    <mergeCell ref="D9:Q9"/>
    <mergeCell ref="D10:Q10"/>
    <mergeCell ref="D11:Q11"/>
    <mergeCell ref="D12:Q12"/>
    <mergeCell ref="J23:L23"/>
    <mergeCell ref="G22:H22"/>
    <mergeCell ref="O22:Q22"/>
    <mergeCell ref="L22:N22"/>
    <mergeCell ref="I22:K22"/>
    <mergeCell ref="D22:F22"/>
    <mergeCell ref="D18:F18"/>
    <mergeCell ref="G18:Q18"/>
    <mergeCell ref="D20:F20"/>
    <mergeCell ref="G20:Q20"/>
    <mergeCell ref="D19:F19"/>
    <mergeCell ref="G19:Q19"/>
    <mergeCell ref="D17:Q17"/>
    <mergeCell ref="B66:Q66"/>
    <mergeCell ref="B53:C63"/>
    <mergeCell ref="B65:C65"/>
    <mergeCell ref="B64:C64"/>
    <mergeCell ref="D64:Q64"/>
    <mergeCell ref="B47:C47"/>
    <mergeCell ref="D47:Q47"/>
    <mergeCell ref="J26:L26"/>
    <mergeCell ref="B46:C46"/>
    <mergeCell ref="B48:C48"/>
    <mergeCell ref="B50:Q50"/>
    <mergeCell ref="B37:C38"/>
    <mergeCell ref="D37:F38"/>
    <mergeCell ref="G37:H38"/>
    <mergeCell ref="J37:K37"/>
    <mergeCell ref="J38:K38"/>
    <mergeCell ref="B45:C45"/>
    <mergeCell ref="B39:C42"/>
    <mergeCell ref="M26:N26"/>
    <mergeCell ref="O26:Q26"/>
    <mergeCell ref="D26:F26"/>
    <mergeCell ref="G26:I26"/>
    <mergeCell ref="D45:Q45"/>
    <mergeCell ref="P40:Q40"/>
  </mergeCells>
  <phoneticPr fontId="6" type="noConversion"/>
  <dataValidations count="7">
    <dataValidation type="list" allowBlank="1" showInputMessage="1" showErrorMessage="1" sqref="D22" xr:uid="{00000000-0002-0000-0200-000000000000}">
      <formula1>tipo</formula1>
    </dataValidation>
    <dataValidation type="list" allowBlank="1" showInputMessage="1" showErrorMessage="1" sqref="D64:Q64 D26:D27 J26:L27" xr:uid="{00000000-0002-0000-0200-000001000000}">
      <formula1>periodicidad</formula1>
    </dataValidation>
    <dataValidation type="list" allowBlank="1" showInputMessage="1" showErrorMessage="1" sqref="D23:I23" xr:uid="{00000000-0002-0000-0200-000002000000}">
      <formula1>tipounidad</formula1>
    </dataValidation>
    <dataValidation type="list" allowBlank="1" showInputMessage="1" showErrorMessage="1" sqref="N44:Q44" xr:uid="{00000000-0002-0000-0200-000003000000}">
      <formula1>enfoque</formula1>
    </dataValidation>
    <dataValidation type="list" allowBlank="1" showInputMessage="1" showErrorMessage="1" sqref="D43" xr:uid="{00000000-0002-0000-0200-000004000000}">
      <formula1>Desagregaci</formula1>
    </dataValidation>
    <dataValidation type="list" allowBlank="1" showInputMessage="1" showErrorMessage="1" sqref="I22:K22" xr:uid="{00000000-0002-0000-0200-000005000000}">
      <formula1>acumula</formula1>
    </dataValidation>
    <dataValidation type="list" allowBlank="1" showInputMessage="1" showErrorMessage="1" sqref="O22:Q22" xr:uid="{00000000-0002-0000-0200-000006000000}">
      <formula1>orienta</formula1>
    </dataValidation>
  </dataValidations>
  <hyperlinks>
    <hyperlink ref="D65" r:id="rId1" xr:uid="{00000000-0004-0000-0200-000000000000}"/>
    <hyperlink ref="D10" r:id="rId2" xr:uid="{00000000-0004-0000-0200-000001000000}"/>
    <hyperlink ref="M74" r:id="rId3" xr:uid="{73743552-08D9-438E-B545-FD1CB840990F}"/>
    <hyperlink ref="M77" r:id="rId4" display="ofpuerta@minambiente.gov.co" xr:uid="{389701CF-9124-4F78-84E2-D09D64A3DD71}"/>
  </hyperlinks>
  <printOptions horizontalCentered="1"/>
  <pageMargins left="0.7" right="0.7" top="0.75" bottom="0.75" header="0.3" footer="0.3"/>
  <pageSetup scale="59" orientation="portrait"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7000000}">
          <x14:formula1>
            <xm:f>Listas!$B$3:$B$5</xm:f>
          </x14:formula1>
          <xm:sqref>O24:Q24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S90"/>
  <sheetViews>
    <sheetView showGridLines="0" tabSelected="1" topLeftCell="D16" zoomScale="63" zoomScaleNormal="80" workbookViewId="0">
      <selection activeCell="M22" sqref="M22"/>
    </sheetView>
  </sheetViews>
  <sheetFormatPr baseColWidth="10" defaultColWidth="10.7109375" defaultRowHeight="12.75" x14ac:dyDescent="0.2"/>
  <cols>
    <col min="1" max="1" width="4.28515625" style="90" customWidth="1"/>
    <col min="2" max="2" width="3.140625" style="90" customWidth="1"/>
    <col min="3" max="3" width="16.28515625" style="90" customWidth="1"/>
    <col min="4" max="4" width="8.140625" style="103" customWidth="1"/>
    <col min="5" max="5" width="23.42578125" style="90" customWidth="1"/>
    <col min="6" max="6" width="18.5703125" style="90" customWidth="1"/>
    <col min="7" max="7" width="23.5703125" style="90" customWidth="1"/>
    <col min="8" max="9" width="22" style="90" customWidth="1"/>
    <col min="10" max="10" width="20" style="90" customWidth="1"/>
    <col min="11" max="11" width="20.85546875" style="90" customWidth="1"/>
    <col min="12" max="12" width="17.140625" style="90" customWidth="1"/>
    <col min="13" max="13" width="21.28515625" style="90" customWidth="1"/>
    <col min="14" max="14" width="19.5703125" style="90" customWidth="1"/>
    <col min="15" max="15" width="20.7109375" style="90" customWidth="1"/>
    <col min="16" max="16" width="28.140625" style="90" customWidth="1"/>
    <col min="17" max="17" width="15.42578125" style="90" customWidth="1"/>
    <col min="18" max="16384" width="10.7109375" style="90"/>
  </cols>
  <sheetData>
    <row r="1" spans="1:19" s="82" customFormat="1" ht="100.5" customHeight="1" thickBot="1" x14ac:dyDescent="0.25">
      <c r="A1" s="80"/>
      <c r="B1" s="229"/>
      <c r="C1" s="230"/>
      <c r="D1" s="230"/>
      <c r="E1" s="230"/>
      <c r="F1" s="230"/>
      <c r="G1" s="230"/>
      <c r="H1" s="230"/>
      <c r="I1" s="230"/>
      <c r="J1" s="230"/>
      <c r="K1" s="230"/>
      <c r="L1" s="230"/>
      <c r="M1" s="230"/>
      <c r="N1" s="230"/>
      <c r="O1" s="230"/>
      <c r="P1" s="230"/>
      <c r="Q1" s="230"/>
      <c r="R1" s="231"/>
      <c r="S1" s="81"/>
    </row>
    <row r="2" spans="1:19" s="85" customFormat="1" ht="13.5" thickBot="1" x14ac:dyDescent="0.25">
      <c r="A2" s="83"/>
      <c r="B2" s="232">
        <f>'[1]Datos Generales'!C5</f>
        <v>0</v>
      </c>
      <c r="C2" s="233"/>
      <c r="D2" s="233"/>
      <c r="E2" s="233"/>
      <c r="F2" s="233"/>
      <c r="G2" s="233"/>
      <c r="H2" s="233"/>
      <c r="I2" s="233"/>
      <c r="J2" s="233"/>
      <c r="K2" s="233"/>
      <c r="L2" s="233"/>
      <c r="M2" s="233"/>
      <c r="N2" s="233"/>
      <c r="O2" s="233"/>
      <c r="P2" s="233"/>
      <c r="Q2" s="233"/>
      <c r="R2" s="234"/>
      <c r="S2" s="84"/>
    </row>
    <row r="3" spans="1:19" s="85" customFormat="1" ht="13.5" thickBot="1" x14ac:dyDescent="0.25">
      <c r="A3" s="83"/>
      <c r="B3" s="235" t="s">
        <v>210</v>
      </c>
      <c r="C3" s="236"/>
      <c r="D3" s="236"/>
      <c r="E3" s="236"/>
      <c r="F3" s="236"/>
      <c r="G3" s="236"/>
      <c r="H3" s="236"/>
      <c r="I3" s="236"/>
      <c r="J3" s="236"/>
      <c r="K3" s="236"/>
      <c r="L3" s="236"/>
      <c r="M3" s="236"/>
      <c r="N3" s="236"/>
      <c r="O3" s="236"/>
      <c r="P3" s="236"/>
      <c r="Q3" s="236"/>
      <c r="R3" s="237"/>
      <c r="S3" s="84"/>
    </row>
    <row r="4" spans="1:19" s="85" customFormat="1" ht="13.5" thickBot="1" x14ac:dyDescent="0.25">
      <c r="A4" s="83"/>
      <c r="B4" s="238" t="s">
        <v>211</v>
      </c>
      <c r="C4" s="239"/>
      <c r="D4" s="239"/>
      <c r="E4" s="239"/>
      <c r="F4" s="86">
        <f>'[1]Datos Generales'!C6</f>
        <v>0</v>
      </c>
      <c r="G4" s="86"/>
      <c r="H4" s="86"/>
      <c r="I4" s="86"/>
      <c r="J4" s="86"/>
      <c r="K4" s="86"/>
      <c r="L4" s="86"/>
      <c r="M4" s="87"/>
      <c r="N4" s="87"/>
      <c r="O4" s="87"/>
      <c r="P4" s="87"/>
      <c r="Q4" s="87"/>
      <c r="R4" s="88"/>
      <c r="S4" s="84"/>
    </row>
    <row r="5" spans="1:19" ht="16.5" customHeight="1" thickBot="1" x14ac:dyDescent="0.25">
      <c r="A5" s="89"/>
      <c r="B5" s="235" t="s">
        <v>174</v>
      </c>
      <c r="C5" s="236"/>
      <c r="D5" s="236"/>
      <c r="E5" s="236"/>
      <c r="F5" s="236"/>
      <c r="G5" s="236"/>
      <c r="H5" s="236"/>
      <c r="I5" s="236"/>
      <c r="J5" s="236"/>
      <c r="K5" s="236"/>
      <c r="L5" s="236"/>
      <c r="M5" s="236"/>
      <c r="N5" s="236"/>
      <c r="O5" s="236"/>
      <c r="P5" s="236"/>
      <c r="Q5" s="236"/>
      <c r="R5" s="237"/>
      <c r="S5" s="84"/>
    </row>
    <row r="6" spans="1:19" x14ac:dyDescent="0.2">
      <c r="A6" s="89"/>
      <c r="C6" s="91" t="s">
        <v>212</v>
      </c>
      <c r="D6" s="92"/>
      <c r="E6" s="93"/>
      <c r="G6" s="94" t="s">
        <v>213</v>
      </c>
      <c r="H6" s="95"/>
      <c r="I6" s="93"/>
      <c r="J6" s="93"/>
      <c r="K6" s="93"/>
      <c r="L6" s="93"/>
      <c r="S6" s="84"/>
    </row>
    <row r="7" spans="1:19" x14ac:dyDescent="0.2">
      <c r="A7" s="89"/>
      <c r="C7" s="91"/>
      <c r="D7" s="96"/>
      <c r="E7" s="93"/>
      <c r="G7" s="94" t="s">
        <v>214</v>
      </c>
      <c r="H7" s="97"/>
      <c r="I7" s="93"/>
      <c r="J7" s="93"/>
      <c r="K7" s="93"/>
      <c r="L7" s="93"/>
      <c r="S7" s="84"/>
    </row>
    <row r="8" spans="1:19" x14ac:dyDescent="0.2">
      <c r="A8" s="89"/>
      <c r="C8" s="98"/>
      <c r="D8" s="99"/>
      <c r="E8" s="100"/>
      <c r="G8" s="94" t="s">
        <v>215</v>
      </c>
      <c r="H8" s="101"/>
      <c r="I8" s="93"/>
      <c r="J8" s="93"/>
      <c r="K8" s="93"/>
      <c r="L8" s="93"/>
      <c r="S8" s="84"/>
    </row>
    <row r="9" spans="1:19" x14ac:dyDescent="0.2">
      <c r="A9" s="89"/>
      <c r="C9" s="102" t="s">
        <v>216</v>
      </c>
      <c r="E9" s="93"/>
      <c r="F9" s="93"/>
      <c r="G9" s="93"/>
      <c r="H9" s="93"/>
      <c r="I9" s="93"/>
      <c r="J9" s="93"/>
      <c r="K9" s="93"/>
      <c r="L9" s="93"/>
      <c r="S9" s="84"/>
    </row>
    <row r="10" spans="1:19" ht="13.5" thickBot="1" x14ac:dyDescent="0.25">
      <c r="A10" s="89"/>
      <c r="C10" s="102"/>
      <c r="E10" s="93"/>
      <c r="F10" s="93"/>
      <c r="G10" s="93"/>
      <c r="H10" s="93"/>
      <c r="I10" s="93"/>
      <c r="J10" s="93"/>
      <c r="K10" s="93"/>
      <c r="L10" s="93"/>
      <c r="S10" s="84"/>
    </row>
    <row r="11" spans="1:19" ht="13.5" thickBot="1" x14ac:dyDescent="0.25">
      <c r="A11" s="89"/>
      <c r="C11" s="104"/>
      <c r="D11" s="242"/>
      <c r="E11" s="242"/>
      <c r="F11" s="105"/>
      <c r="G11" s="105"/>
      <c r="H11" s="105"/>
      <c r="I11" s="105"/>
      <c r="J11" s="105"/>
      <c r="K11" s="105"/>
      <c r="L11" s="105"/>
      <c r="M11" s="105"/>
      <c r="N11" s="105"/>
      <c r="O11" s="105"/>
      <c r="P11" s="105"/>
      <c r="Q11" s="105"/>
      <c r="R11" s="106"/>
      <c r="S11" s="84"/>
    </row>
    <row r="12" spans="1:19" ht="13.5" thickBot="1" x14ac:dyDescent="0.25">
      <c r="A12" s="89"/>
      <c r="C12" s="107"/>
      <c r="D12" s="92"/>
      <c r="E12" s="108"/>
      <c r="G12" s="98" t="s">
        <v>149</v>
      </c>
      <c r="H12" s="109">
        <v>1</v>
      </c>
      <c r="I12" s="110" t="str">
        <f>+IF(H13="NO APLICA","NO APLICA",IF(H14="NO SE REPORTA","SIN INFORMACION",+F65))</f>
        <v/>
      </c>
      <c r="J12" s="111">
        <v>2</v>
      </c>
      <c r="K12" s="110" t="str">
        <f>+IF(J13="NO APLICA","NO APLICA",IF(J14="NO SE REPORTA","SIN INFORMACION",+G65))</f>
        <v/>
      </c>
      <c r="L12" s="111">
        <v>3</v>
      </c>
      <c r="M12" s="110" t="str">
        <f>+IF(L13="NO APLICA","NO APLICA",IF(L14="NO SE REPORTA","SIN INFORMACION",+H65))</f>
        <v/>
      </c>
      <c r="N12" s="111">
        <v>4</v>
      </c>
      <c r="O12" s="110" t="str">
        <f>+IF(N13="NO APLICA","NO APLICA",IF(N14="NO SE REPORTA","SIN INFORMACION",+I65))</f>
        <v/>
      </c>
      <c r="P12" s="108"/>
      <c r="Q12" s="108"/>
      <c r="R12" s="112"/>
      <c r="S12" s="84"/>
    </row>
    <row r="13" spans="1:19" ht="98.25" customHeight="1" x14ac:dyDescent="0.2">
      <c r="A13" s="89"/>
      <c r="C13" s="107"/>
      <c r="D13" s="91"/>
      <c r="E13" s="91"/>
      <c r="G13" s="113" t="s">
        <v>217</v>
      </c>
      <c r="H13" s="192" t="s">
        <v>218</v>
      </c>
      <c r="I13" s="203" t="str">
        <f>IF(H13="NO APLICA","      ESCRIBA EL NÚMERO DEL ACUERDO DEL CONSEJO DIRECTIVO EN EL CUAL DECIDE LA NO PROCEDENCIA DE LA APLICACIÓN DEL INDICADOR",IF(H14="NO SE REPORTA","      ESCRIBA EL NÚMERO DEL ACUERDO DEL CONSEJO DIRECTIVO EN LA CUAL SE APRUEBA LA AGENDA DE IMPLEMENTACION DEL INDICADOR",""))</f>
        <v/>
      </c>
      <c r="J13" s="194" t="s">
        <v>218</v>
      </c>
      <c r="K13" s="203" t="str">
        <f>IF(J13="NO APLICA","      ESCRIBA EL NÚMERO DEL ACUERDO DEL CONSEJO DIRECTIVO EN EL CUAL DECIDE LA NO PROCEDENCIA DE LA APLICACIÓN DEL INDICADOR",IF(J14="NO SE REPORTA","      ESCRIBA EL NÚMERO DEL ACUERDO DEL CONSEJO DIRECTIVO EN LA CUAL SE APRUEBA LA AGENDA DE IMPLEMENTACION DEL INDICADOR",""))</f>
        <v/>
      </c>
      <c r="L13" s="194" t="s">
        <v>218</v>
      </c>
      <c r="M13" s="203" t="str">
        <f>IF(L13="NO APLICA","      ESCRIBA EL NÚMERO DEL ACUERDO DEL CONSEJO DIRECTIVO EN EL CUAL DECIDE LA NO PROCEDENCIA DE LA APLICACIÓN DEL INDICADOR",IF(L14="NO SE REPORTA","      ESCRIBA EL NÚMERO DEL ACUERDO DEL CONSEJO DIRECTIVO EN LA CUAL SE APRUEBA LA AGENDA DE IMPLEMENTACION DEL INDICADOR",""))</f>
        <v/>
      </c>
      <c r="N13" s="194" t="s">
        <v>218</v>
      </c>
      <c r="O13" s="203" t="str">
        <f>IF(N13="NO APLICA","      ESCRIBA EL NÚMERO DEL ACUERDO DEL CONSEJO DIRECTIVO EN EL CUAL DECIDE LA NO PROCEDENCIA DE LA APLICACIÓN DEL INDICADOR",IF(N14="NO SE REPORTA","      ESCRIBA EL NÚMERO DEL ACUERDO DEL CONSEJO DIRECTIVO EN LA CUAL SE APRUEBA LA AGENDA DE IMPLEMENTACION DEL INDICADOR",""))</f>
        <v/>
      </c>
      <c r="P13" s="91"/>
      <c r="Q13" s="91"/>
      <c r="R13" s="114"/>
      <c r="S13" s="84"/>
    </row>
    <row r="14" spans="1:19" ht="32.25" customHeight="1" x14ac:dyDescent="0.2">
      <c r="A14" s="89"/>
      <c r="C14" s="107"/>
      <c r="D14" s="92"/>
      <c r="E14" s="108"/>
      <c r="G14" s="113" t="s">
        <v>219</v>
      </c>
      <c r="H14" s="193" t="s">
        <v>220</v>
      </c>
      <c r="I14" s="115"/>
      <c r="J14" s="195" t="s">
        <v>220</v>
      </c>
      <c r="K14" s="115"/>
      <c r="L14" s="195" t="s">
        <v>220</v>
      </c>
      <c r="M14" s="115"/>
      <c r="N14" s="195" t="s">
        <v>220</v>
      </c>
      <c r="O14" s="116"/>
      <c r="P14" s="108"/>
      <c r="Q14" s="108"/>
      <c r="R14" s="112"/>
      <c r="S14" s="84"/>
    </row>
    <row r="15" spans="1:19" x14ac:dyDescent="0.2">
      <c r="A15" s="89"/>
      <c r="C15" s="107"/>
      <c r="D15" s="117"/>
      <c r="E15" s="108"/>
      <c r="G15" s="113" t="str">
        <f>IF(H14="SI SE REPORTA","¿Qué programas o proyectos del Plan de Acción están asociados al indicador? ","")</f>
        <v xml:space="preserve">¿Qué programas o proyectos del Plan de Acción están asociados al indicador? </v>
      </c>
      <c r="H15" s="243"/>
      <c r="I15" s="244"/>
      <c r="J15" s="244"/>
      <c r="K15" s="244"/>
      <c r="L15" s="244"/>
      <c r="M15" s="244"/>
      <c r="N15" s="244"/>
      <c r="O15" s="245"/>
      <c r="P15" s="108"/>
      <c r="Q15" s="108"/>
      <c r="R15" s="112"/>
      <c r="S15" s="84"/>
    </row>
    <row r="16" spans="1:19" ht="65.25" customHeight="1" thickBot="1" x14ac:dyDescent="0.25">
      <c r="A16" s="89"/>
      <c r="C16" s="118"/>
      <c r="D16" s="92"/>
      <c r="E16" s="108"/>
      <c r="G16" s="113" t="s">
        <v>221</v>
      </c>
      <c r="H16" s="246"/>
      <c r="I16" s="247"/>
      <c r="J16" s="247"/>
      <c r="K16" s="247"/>
      <c r="L16" s="247"/>
      <c r="M16" s="247"/>
      <c r="N16" s="247"/>
      <c r="O16" s="248"/>
      <c r="P16" s="108"/>
      <c r="Q16" s="108"/>
      <c r="R16" s="112"/>
      <c r="S16" s="84"/>
    </row>
    <row r="17" spans="1:19" ht="13.5" thickBot="1" x14ac:dyDescent="0.25">
      <c r="A17" s="89"/>
      <c r="C17" s="119"/>
      <c r="D17" s="120"/>
      <c r="E17" s="121"/>
      <c r="F17" s="122"/>
      <c r="G17" s="123"/>
      <c r="H17" s="123"/>
      <c r="I17" s="123"/>
      <c r="J17" s="123"/>
      <c r="K17" s="123"/>
      <c r="L17" s="123"/>
      <c r="M17" s="123"/>
      <c r="N17" s="123"/>
      <c r="O17" s="121"/>
      <c r="P17" s="121"/>
      <c r="Q17" s="121"/>
      <c r="R17" s="124"/>
      <c r="S17" s="84"/>
    </row>
    <row r="18" spans="1:19" x14ac:dyDescent="0.2">
      <c r="A18" s="89"/>
      <c r="C18" s="102"/>
      <c r="E18" s="93"/>
      <c r="F18" s="93"/>
      <c r="G18" s="93"/>
      <c r="H18" s="93"/>
      <c r="I18" s="93"/>
      <c r="J18" s="93"/>
      <c r="K18" s="93"/>
      <c r="L18" s="93"/>
      <c r="S18" s="84"/>
    </row>
    <row r="19" spans="1:19" x14ac:dyDescent="0.2">
      <c r="A19" s="89"/>
      <c r="C19" s="102"/>
      <c r="E19" s="93"/>
      <c r="F19" s="93"/>
      <c r="G19" s="93"/>
      <c r="H19" s="93"/>
      <c r="I19" s="93"/>
      <c r="J19" s="93"/>
      <c r="K19" s="93"/>
      <c r="L19" s="93"/>
      <c r="S19" s="84"/>
    </row>
    <row r="20" spans="1:19" ht="6.95" customHeight="1" thickBot="1" x14ac:dyDescent="0.25">
      <c r="A20" s="89"/>
      <c r="C20" s="102"/>
      <c r="E20" s="93"/>
      <c r="F20" s="93"/>
      <c r="G20" s="93"/>
      <c r="H20" s="93"/>
      <c r="I20" s="93"/>
      <c r="J20" s="93"/>
      <c r="K20" s="93"/>
      <c r="L20" s="93"/>
      <c r="S20" s="84"/>
    </row>
    <row r="21" spans="1:19" ht="15" customHeight="1" x14ac:dyDescent="0.2">
      <c r="A21" s="89"/>
      <c r="C21" s="217" t="s">
        <v>222</v>
      </c>
      <c r="D21" s="125"/>
      <c r="E21" s="126"/>
      <c r="F21" s="126"/>
      <c r="G21" s="126"/>
      <c r="H21" s="126"/>
      <c r="I21" s="126"/>
      <c r="J21" s="126"/>
      <c r="K21" s="126"/>
      <c r="L21" s="126"/>
      <c r="M21" s="126"/>
      <c r="N21" s="126"/>
      <c r="O21" s="126"/>
      <c r="P21" s="126"/>
      <c r="Q21" s="126"/>
      <c r="R21" s="81"/>
      <c r="S21" s="84"/>
    </row>
    <row r="22" spans="1:19" ht="30.75" customHeight="1" x14ac:dyDescent="0.2">
      <c r="A22" s="89"/>
      <c r="C22" s="218"/>
      <c r="D22" s="127"/>
      <c r="E22" s="249" t="s">
        <v>223</v>
      </c>
      <c r="F22" s="249"/>
      <c r="G22" s="249"/>
      <c r="H22" s="249"/>
      <c r="I22" s="249"/>
      <c r="J22" s="249"/>
      <c r="K22" s="249"/>
      <c r="L22" s="249"/>
      <c r="R22" s="84"/>
      <c r="S22" s="84"/>
    </row>
    <row r="23" spans="1:19" ht="36" customHeight="1" x14ac:dyDescent="0.2">
      <c r="A23" s="89"/>
      <c r="C23" s="218"/>
      <c r="D23" s="127"/>
      <c r="E23" s="210" t="s">
        <v>224</v>
      </c>
      <c r="F23" s="210" t="s">
        <v>225</v>
      </c>
      <c r="G23" s="210" t="s">
        <v>226</v>
      </c>
      <c r="H23" s="210" t="s">
        <v>227</v>
      </c>
      <c r="I23" s="210" t="s">
        <v>228</v>
      </c>
      <c r="J23" s="210" t="s">
        <v>229</v>
      </c>
      <c r="K23" s="210"/>
      <c r="L23" s="210"/>
      <c r="M23" s="210" t="s">
        <v>230</v>
      </c>
      <c r="N23" s="210" t="s">
        <v>231</v>
      </c>
      <c r="O23" s="210" t="s">
        <v>232</v>
      </c>
      <c r="P23" s="210" t="s">
        <v>233</v>
      </c>
      <c r="R23" s="84"/>
      <c r="S23" s="84"/>
    </row>
    <row r="24" spans="1:19" ht="57" customHeight="1" x14ac:dyDescent="0.2">
      <c r="A24" s="89"/>
      <c r="C24" s="218"/>
      <c r="D24" s="127"/>
      <c r="E24" s="210"/>
      <c r="F24" s="210"/>
      <c r="G24" s="210"/>
      <c r="H24" s="210"/>
      <c r="I24" s="210"/>
      <c r="J24" s="129" t="s">
        <v>234</v>
      </c>
      <c r="K24" s="129" t="s">
        <v>43</v>
      </c>
      <c r="L24" s="129" t="s">
        <v>235</v>
      </c>
      <c r="M24" s="210"/>
      <c r="N24" s="210"/>
      <c r="O24" s="210"/>
      <c r="P24" s="210"/>
      <c r="Q24" s="130"/>
      <c r="R24" s="84"/>
      <c r="S24" s="84"/>
    </row>
    <row r="25" spans="1:19" ht="12" customHeight="1" x14ac:dyDescent="0.2">
      <c r="A25" s="89"/>
      <c r="C25" s="218"/>
      <c r="D25" s="127"/>
      <c r="E25" s="196"/>
      <c r="F25" s="196"/>
      <c r="G25" s="196"/>
      <c r="H25" s="196"/>
      <c r="I25" s="196"/>
      <c r="J25" s="197"/>
      <c r="K25" s="198"/>
      <c r="L25" s="199"/>
      <c r="M25" s="200"/>
      <c r="N25" s="201"/>
      <c r="O25" s="202"/>
      <c r="P25" s="198"/>
      <c r="R25" s="84"/>
      <c r="S25" s="84"/>
    </row>
    <row r="26" spans="1:19" ht="15" customHeight="1" x14ac:dyDescent="0.2">
      <c r="A26" s="89"/>
      <c r="C26" s="218"/>
      <c r="D26" s="127"/>
      <c r="E26" s="196"/>
      <c r="F26" s="196"/>
      <c r="G26" s="196"/>
      <c r="H26" s="196"/>
      <c r="I26" s="196"/>
      <c r="J26" s="197"/>
      <c r="K26" s="198"/>
      <c r="L26" s="199"/>
      <c r="M26" s="200"/>
      <c r="N26" s="201"/>
      <c r="O26" s="202"/>
      <c r="P26" s="198"/>
      <c r="R26" s="84"/>
      <c r="S26" s="84"/>
    </row>
    <row r="27" spans="1:19" ht="15" customHeight="1" x14ac:dyDescent="0.2">
      <c r="A27" s="89"/>
      <c r="C27" s="218"/>
      <c r="D27" s="127"/>
      <c r="E27" s="196"/>
      <c r="F27" s="196"/>
      <c r="G27" s="196"/>
      <c r="H27" s="196"/>
      <c r="I27" s="196"/>
      <c r="J27" s="197"/>
      <c r="K27" s="198"/>
      <c r="L27" s="199"/>
      <c r="M27" s="200"/>
      <c r="N27" s="201"/>
      <c r="O27" s="202"/>
      <c r="P27" s="198"/>
      <c r="R27" s="84"/>
      <c r="S27" s="84"/>
    </row>
    <row r="28" spans="1:19" ht="15" customHeight="1" x14ac:dyDescent="0.2">
      <c r="A28" s="89"/>
      <c r="C28" s="218"/>
      <c r="D28" s="127"/>
      <c r="E28" s="196"/>
      <c r="F28" s="196"/>
      <c r="G28" s="196"/>
      <c r="H28" s="196"/>
      <c r="I28" s="196"/>
      <c r="J28" s="197"/>
      <c r="K28" s="198"/>
      <c r="L28" s="199"/>
      <c r="M28" s="200"/>
      <c r="N28" s="201"/>
      <c r="O28" s="202"/>
      <c r="P28" s="198"/>
      <c r="R28" s="84"/>
      <c r="S28" s="84"/>
    </row>
    <row r="29" spans="1:19" ht="15" customHeight="1" x14ac:dyDescent="0.2">
      <c r="A29" s="89"/>
      <c r="C29" s="218"/>
      <c r="D29" s="127"/>
      <c r="E29" s="196"/>
      <c r="F29" s="196"/>
      <c r="G29" s="196"/>
      <c r="H29" s="196"/>
      <c r="I29" s="196"/>
      <c r="J29" s="197"/>
      <c r="K29" s="198"/>
      <c r="L29" s="199"/>
      <c r="M29" s="200"/>
      <c r="N29" s="201"/>
      <c r="O29" s="202"/>
      <c r="P29" s="198"/>
      <c r="R29" s="84"/>
      <c r="S29" s="84"/>
    </row>
    <row r="30" spans="1:19" ht="15" customHeight="1" x14ac:dyDescent="0.2">
      <c r="A30" s="89"/>
      <c r="C30" s="218"/>
      <c r="D30" s="127"/>
      <c r="E30" s="196"/>
      <c r="F30" s="196"/>
      <c r="G30" s="196"/>
      <c r="H30" s="196"/>
      <c r="I30" s="196"/>
      <c r="J30" s="197"/>
      <c r="K30" s="198"/>
      <c r="L30" s="199"/>
      <c r="M30" s="200"/>
      <c r="N30" s="201"/>
      <c r="O30" s="202"/>
      <c r="P30" s="198"/>
      <c r="R30" s="84"/>
      <c r="S30" s="84"/>
    </row>
    <row r="31" spans="1:19" ht="15" customHeight="1" x14ac:dyDescent="0.2">
      <c r="A31" s="89"/>
      <c r="C31" s="218"/>
      <c r="D31" s="127"/>
      <c r="E31" s="196"/>
      <c r="F31" s="196"/>
      <c r="G31" s="196"/>
      <c r="H31" s="196"/>
      <c r="I31" s="196"/>
      <c r="J31" s="197"/>
      <c r="K31" s="198"/>
      <c r="L31" s="199"/>
      <c r="M31" s="200"/>
      <c r="N31" s="201"/>
      <c r="O31" s="202"/>
      <c r="P31" s="198"/>
      <c r="R31" s="84"/>
      <c r="S31" s="84"/>
    </row>
    <row r="32" spans="1:19" ht="57" customHeight="1" x14ac:dyDescent="0.2">
      <c r="A32" s="89"/>
      <c r="C32" s="218"/>
      <c r="D32" s="127"/>
      <c r="E32" s="240" t="s">
        <v>236</v>
      </c>
      <c r="F32" s="240"/>
      <c r="G32" s="240"/>
      <c r="H32" s="240"/>
      <c r="I32" s="240"/>
      <c r="J32" s="240"/>
      <c r="K32" s="240"/>
      <c r="L32" s="240"/>
      <c r="M32" s="240"/>
      <c r="N32" s="240"/>
      <c r="O32" s="240"/>
      <c r="R32" s="84"/>
      <c r="S32" s="84"/>
    </row>
    <row r="33" spans="1:19" ht="15" customHeight="1" x14ac:dyDescent="0.2">
      <c r="A33" s="89"/>
      <c r="C33" s="218"/>
      <c r="D33" s="127"/>
      <c r="E33" s="117"/>
      <c r="F33" s="117"/>
      <c r="G33" s="117"/>
      <c r="H33" s="117"/>
      <c r="I33" s="117"/>
      <c r="J33" s="117"/>
      <c r="K33" s="117"/>
      <c r="L33" s="117"/>
      <c r="R33" s="84"/>
      <c r="S33" s="84"/>
    </row>
    <row r="34" spans="1:19" ht="15.75" customHeight="1" x14ac:dyDescent="0.2">
      <c r="A34" s="89"/>
      <c r="C34" s="218"/>
      <c r="E34" s="252" t="s">
        <v>237</v>
      </c>
      <c r="F34" s="252"/>
      <c r="G34" s="252"/>
      <c r="H34" s="252"/>
      <c r="I34" s="252"/>
      <c r="J34" s="252"/>
      <c r="K34" s="252"/>
      <c r="L34" s="128"/>
      <c r="M34" s="128"/>
      <c r="R34" s="84"/>
      <c r="S34" s="84"/>
    </row>
    <row r="35" spans="1:19" ht="57.75" customHeight="1" x14ac:dyDescent="0.2">
      <c r="A35" s="89"/>
      <c r="C35" s="218"/>
      <c r="E35" s="131" t="s">
        <v>238</v>
      </c>
      <c r="F35" s="131" t="s">
        <v>239</v>
      </c>
      <c r="G35" s="131" t="s">
        <v>240</v>
      </c>
      <c r="H35" s="132" t="s">
        <v>241</v>
      </c>
      <c r="I35" s="132" t="s">
        <v>242</v>
      </c>
      <c r="J35" s="132" t="s">
        <v>243</v>
      </c>
      <c r="K35" s="132" t="s">
        <v>244</v>
      </c>
      <c r="L35" s="133" t="s">
        <v>245</v>
      </c>
      <c r="M35" s="133" t="s">
        <v>246</v>
      </c>
      <c r="R35" s="84"/>
      <c r="S35" s="84"/>
    </row>
    <row r="36" spans="1:19" x14ac:dyDescent="0.2">
      <c r="A36" s="89"/>
      <c r="C36" s="218"/>
      <c r="E36" s="134">
        <v>1</v>
      </c>
      <c r="F36" s="135">
        <f>+F25</f>
        <v>0</v>
      </c>
      <c r="G36" s="136">
        <f t="shared" ref="G36:G41" si="0">+O25</f>
        <v>0</v>
      </c>
      <c r="H36" s="70"/>
      <c r="I36" s="70"/>
      <c r="J36" s="70"/>
      <c r="K36" s="70"/>
      <c r="L36" s="137">
        <f t="shared" ref="L36:L41" si="1">IF(SUM(H36:K36)&gt;100%,"ERROR",SUM(H36:K36))</f>
        <v>0</v>
      </c>
      <c r="M36" s="137">
        <f>IF((L36+G36)&gt;100%,"ERROR",(G36+L36))</f>
        <v>0</v>
      </c>
      <c r="R36" s="84"/>
      <c r="S36" s="84"/>
    </row>
    <row r="37" spans="1:19" x14ac:dyDescent="0.2">
      <c r="A37" s="89"/>
      <c r="C37" s="218"/>
      <c r="E37" s="138">
        <f>+E36+1</f>
        <v>2</v>
      </c>
      <c r="F37" s="135">
        <f t="shared" ref="F37:F41" si="2">+F26</f>
        <v>0</v>
      </c>
      <c r="G37" s="136">
        <f t="shared" si="0"/>
        <v>0</v>
      </c>
      <c r="H37" s="70"/>
      <c r="I37" s="70"/>
      <c r="J37" s="70"/>
      <c r="K37" s="70"/>
      <c r="L37" s="137">
        <f t="shared" si="1"/>
        <v>0</v>
      </c>
      <c r="M37" s="137">
        <f t="shared" ref="M37:M41" si="3">IF((L37+G37)&gt;100%,"ERROR",(G37+L37))</f>
        <v>0</v>
      </c>
      <c r="R37" s="84"/>
      <c r="S37" s="84"/>
    </row>
    <row r="38" spans="1:19" x14ac:dyDescent="0.2">
      <c r="A38" s="89"/>
      <c r="C38" s="218"/>
      <c r="E38" s="138">
        <f t="shared" ref="E38:E41" si="4">+E37+1</f>
        <v>3</v>
      </c>
      <c r="F38" s="135">
        <f t="shared" si="2"/>
        <v>0</v>
      </c>
      <c r="G38" s="136">
        <f t="shared" si="0"/>
        <v>0</v>
      </c>
      <c r="H38" s="70"/>
      <c r="I38" s="70"/>
      <c r="J38" s="70"/>
      <c r="K38" s="70"/>
      <c r="L38" s="137">
        <f t="shared" si="1"/>
        <v>0</v>
      </c>
      <c r="M38" s="137">
        <f t="shared" si="3"/>
        <v>0</v>
      </c>
      <c r="R38" s="84"/>
      <c r="S38" s="84"/>
    </row>
    <row r="39" spans="1:19" x14ac:dyDescent="0.2">
      <c r="A39" s="89"/>
      <c r="C39" s="218"/>
      <c r="E39" s="138">
        <f t="shared" si="4"/>
        <v>4</v>
      </c>
      <c r="F39" s="135">
        <f t="shared" si="2"/>
        <v>0</v>
      </c>
      <c r="G39" s="136">
        <f t="shared" si="0"/>
        <v>0</v>
      </c>
      <c r="H39" s="70"/>
      <c r="I39" s="70"/>
      <c r="J39" s="70"/>
      <c r="K39" s="70"/>
      <c r="L39" s="137">
        <f t="shared" si="1"/>
        <v>0</v>
      </c>
      <c r="M39" s="137">
        <f t="shared" si="3"/>
        <v>0</v>
      </c>
      <c r="R39" s="84"/>
      <c r="S39" s="84"/>
    </row>
    <row r="40" spans="1:19" x14ac:dyDescent="0.2">
      <c r="A40" s="89"/>
      <c r="C40" s="218"/>
      <c r="E40" s="138">
        <f t="shared" si="4"/>
        <v>5</v>
      </c>
      <c r="F40" s="135">
        <f t="shared" si="2"/>
        <v>0</v>
      </c>
      <c r="G40" s="136">
        <f t="shared" si="0"/>
        <v>0</v>
      </c>
      <c r="H40" s="70"/>
      <c r="I40" s="70"/>
      <c r="J40" s="70"/>
      <c r="K40" s="70"/>
      <c r="L40" s="137">
        <f t="shared" si="1"/>
        <v>0</v>
      </c>
      <c r="M40" s="137">
        <f t="shared" si="3"/>
        <v>0</v>
      </c>
      <c r="R40" s="84"/>
      <c r="S40" s="84"/>
    </row>
    <row r="41" spans="1:19" x14ac:dyDescent="0.2">
      <c r="A41" s="89"/>
      <c r="C41" s="218"/>
      <c r="E41" s="138">
        <f t="shared" si="4"/>
        <v>6</v>
      </c>
      <c r="F41" s="135">
        <f t="shared" si="2"/>
        <v>0</v>
      </c>
      <c r="G41" s="136">
        <f t="shared" si="0"/>
        <v>0</v>
      </c>
      <c r="H41" s="70"/>
      <c r="I41" s="70"/>
      <c r="J41" s="70"/>
      <c r="K41" s="70"/>
      <c r="L41" s="137">
        <f t="shared" si="1"/>
        <v>0</v>
      </c>
      <c r="M41" s="137">
        <f t="shared" si="3"/>
        <v>0</v>
      </c>
      <c r="R41" s="84"/>
      <c r="S41" s="84"/>
    </row>
    <row r="42" spans="1:19" x14ac:dyDescent="0.2">
      <c r="A42" s="89"/>
      <c r="C42" s="218"/>
      <c r="D42" s="90"/>
      <c r="E42" s="254" t="s">
        <v>247</v>
      </c>
      <c r="F42" s="255"/>
      <c r="G42" s="139">
        <f>IFERROR(AVERAGE(G36:G41),"")</f>
        <v>0</v>
      </c>
      <c r="H42" s="139" t="str">
        <f>IFERROR(AVERAGE(H36:H41),"")</f>
        <v/>
      </c>
      <c r="I42" s="139" t="str">
        <f t="shared" ref="I42:M42" si="5">IFERROR(AVERAGE(I36:I41),"")</f>
        <v/>
      </c>
      <c r="J42" s="139" t="str">
        <f t="shared" si="5"/>
        <v/>
      </c>
      <c r="K42" s="139" t="str">
        <f t="shared" si="5"/>
        <v/>
      </c>
      <c r="L42" s="139">
        <f t="shared" si="5"/>
        <v>0</v>
      </c>
      <c r="M42" s="139">
        <f t="shared" si="5"/>
        <v>0</v>
      </c>
      <c r="R42" s="84"/>
      <c r="S42" s="84"/>
    </row>
    <row r="43" spans="1:19" ht="77.25" customHeight="1" x14ac:dyDescent="0.2">
      <c r="A43" s="89"/>
      <c r="C43" s="218"/>
      <c r="E43" s="241" t="s">
        <v>248</v>
      </c>
      <c r="F43" s="241"/>
      <c r="G43" s="241"/>
      <c r="H43" s="241"/>
      <c r="I43" s="241"/>
      <c r="J43" s="241"/>
      <c r="K43" s="241"/>
      <c r="L43" s="241"/>
      <c r="M43" s="241"/>
      <c r="R43" s="84"/>
      <c r="S43" s="84"/>
    </row>
    <row r="44" spans="1:19" x14ac:dyDescent="0.2">
      <c r="A44" s="89"/>
      <c r="C44" s="218"/>
      <c r="D44" s="90"/>
      <c r="L44" s="93"/>
      <c r="R44" s="84"/>
      <c r="S44" s="84"/>
    </row>
    <row r="45" spans="1:19" ht="15.75" customHeight="1" thickBot="1" x14ac:dyDescent="0.25">
      <c r="A45" s="89"/>
      <c r="C45" s="218"/>
      <c r="E45" s="212" t="s">
        <v>249</v>
      </c>
      <c r="F45" s="212"/>
      <c r="G45" s="212"/>
      <c r="H45" s="212"/>
      <c r="I45" s="212"/>
      <c r="J45" s="212"/>
      <c r="K45" s="212"/>
      <c r="L45" s="93"/>
      <c r="R45" s="84"/>
      <c r="S45" s="84"/>
    </row>
    <row r="46" spans="1:19" ht="15.75" customHeight="1" x14ac:dyDescent="0.2">
      <c r="A46" s="89"/>
      <c r="C46" s="218"/>
      <c r="E46" s="213" t="s">
        <v>238</v>
      </c>
      <c r="F46" s="250" t="s">
        <v>239</v>
      </c>
      <c r="G46" s="215" t="s">
        <v>250</v>
      </c>
      <c r="H46" s="225" t="s">
        <v>241</v>
      </c>
      <c r="I46" s="226"/>
      <c r="J46" s="227" t="s">
        <v>242</v>
      </c>
      <c r="K46" s="226"/>
      <c r="L46" s="227" t="s">
        <v>243</v>
      </c>
      <c r="M46" s="226"/>
      <c r="N46" s="227" t="s">
        <v>244</v>
      </c>
      <c r="O46" s="228"/>
      <c r="P46" s="213" t="s">
        <v>251</v>
      </c>
      <c r="Q46" s="215" t="s">
        <v>246</v>
      </c>
      <c r="R46" s="84"/>
      <c r="S46" s="84"/>
    </row>
    <row r="47" spans="1:19" ht="42" customHeight="1" thickBot="1" x14ac:dyDescent="0.25">
      <c r="A47" s="89"/>
      <c r="C47" s="218"/>
      <c r="E47" s="214"/>
      <c r="F47" s="251"/>
      <c r="G47" s="216"/>
      <c r="H47" s="140" t="s">
        <v>252</v>
      </c>
      <c r="I47" s="141" t="s">
        <v>241</v>
      </c>
      <c r="J47" s="142" t="s">
        <v>253</v>
      </c>
      <c r="K47" s="143" t="s">
        <v>242</v>
      </c>
      <c r="L47" s="142" t="s">
        <v>254</v>
      </c>
      <c r="M47" s="141" t="s">
        <v>243</v>
      </c>
      <c r="N47" s="142" t="s">
        <v>255</v>
      </c>
      <c r="O47" s="144" t="s">
        <v>244</v>
      </c>
      <c r="P47" s="214"/>
      <c r="Q47" s="216"/>
      <c r="R47" s="84"/>
      <c r="S47" s="84"/>
    </row>
    <row r="48" spans="1:19" x14ac:dyDescent="0.2">
      <c r="A48" s="89"/>
      <c r="C48" s="218"/>
      <c r="E48" s="145">
        <v>1</v>
      </c>
      <c r="F48" s="146">
        <f t="shared" ref="F48:F53" si="6">+F36</f>
        <v>0</v>
      </c>
      <c r="G48" s="147">
        <f>+G36</f>
        <v>0</v>
      </c>
      <c r="H48" s="204"/>
      <c r="I48" s="71"/>
      <c r="J48" s="204"/>
      <c r="K48" s="71"/>
      <c r="L48" s="204"/>
      <c r="M48" s="71"/>
      <c r="N48" s="204"/>
      <c r="O48" s="76"/>
      <c r="P48" s="148">
        <f>SUM(H48:O48)</f>
        <v>0</v>
      </c>
      <c r="Q48" s="149">
        <f>IF((P48+G48)&gt;100%,"ERROR",(G48+P48))</f>
        <v>0</v>
      </c>
      <c r="R48" s="84"/>
      <c r="S48" s="84"/>
    </row>
    <row r="49" spans="1:19" x14ac:dyDescent="0.2">
      <c r="A49" s="89"/>
      <c r="C49" s="218"/>
      <c r="E49" s="150">
        <f>+E48+1</f>
        <v>2</v>
      </c>
      <c r="F49" s="151">
        <f t="shared" si="6"/>
        <v>0</v>
      </c>
      <c r="G49" s="152">
        <f t="shared" ref="G49:G53" si="7">+G37</f>
        <v>0</v>
      </c>
      <c r="H49" s="205"/>
      <c r="I49" s="72"/>
      <c r="J49" s="205"/>
      <c r="K49" s="72"/>
      <c r="L49" s="205"/>
      <c r="M49" s="72"/>
      <c r="N49" s="205"/>
      <c r="O49" s="77"/>
      <c r="P49" s="148">
        <f t="shared" ref="P49:P53" si="8">SUM(H49:O49)</f>
        <v>0</v>
      </c>
      <c r="Q49" s="153">
        <f t="shared" ref="Q49:Q53" si="9">IF((P49+G49)&gt;100%,"ERROR",(G49+P49))</f>
        <v>0</v>
      </c>
      <c r="R49" s="84"/>
      <c r="S49" s="84"/>
    </row>
    <row r="50" spans="1:19" x14ac:dyDescent="0.2">
      <c r="A50" s="89"/>
      <c r="C50" s="218"/>
      <c r="E50" s="150">
        <f t="shared" ref="E50:E53" si="10">+E49+1</f>
        <v>3</v>
      </c>
      <c r="F50" s="151">
        <f t="shared" si="6"/>
        <v>0</v>
      </c>
      <c r="G50" s="152">
        <f t="shared" si="7"/>
        <v>0</v>
      </c>
      <c r="H50" s="205"/>
      <c r="I50" s="72"/>
      <c r="J50" s="205"/>
      <c r="K50" s="72"/>
      <c r="L50" s="205"/>
      <c r="M50" s="72"/>
      <c r="N50" s="205"/>
      <c r="O50" s="77"/>
      <c r="P50" s="148">
        <f t="shared" si="8"/>
        <v>0</v>
      </c>
      <c r="Q50" s="153">
        <f t="shared" si="9"/>
        <v>0</v>
      </c>
      <c r="R50" s="84"/>
      <c r="S50" s="84"/>
    </row>
    <row r="51" spans="1:19" x14ac:dyDescent="0.2">
      <c r="A51" s="89"/>
      <c r="C51" s="218"/>
      <c r="E51" s="150">
        <f t="shared" si="10"/>
        <v>4</v>
      </c>
      <c r="F51" s="151">
        <f t="shared" si="6"/>
        <v>0</v>
      </c>
      <c r="G51" s="152">
        <f t="shared" si="7"/>
        <v>0</v>
      </c>
      <c r="H51" s="205"/>
      <c r="I51" s="72"/>
      <c r="J51" s="205"/>
      <c r="K51" s="72"/>
      <c r="L51" s="205"/>
      <c r="M51" s="72"/>
      <c r="N51" s="205"/>
      <c r="O51" s="77"/>
      <c r="P51" s="148">
        <f t="shared" si="8"/>
        <v>0</v>
      </c>
      <c r="Q51" s="153">
        <f t="shared" si="9"/>
        <v>0</v>
      </c>
      <c r="R51" s="84"/>
      <c r="S51" s="84"/>
    </row>
    <row r="52" spans="1:19" x14ac:dyDescent="0.2">
      <c r="A52" s="89"/>
      <c r="C52" s="218"/>
      <c r="E52" s="150">
        <f t="shared" si="10"/>
        <v>5</v>
      </c>
      <c r="F52" s="151">
        <f t="shared" si="6"/>
        <v>0</v>
      </c>
      <c r="G52" s="152">
        <f t="shared" si="7"/>
        <v>0</v>
      </c>
      <c r="H52" s="205"/>
      <c r="I52" s="72"/>
      <c r="J52" s="205"/>
      <c r="K52" s="72"/>
      <c r="L52" s="205"/>
      <c r="M52" s="72"/>
      <c r="N52" s="205"/>
      <c r="O52" s="77"/>
      <c r="P52" s="148">
        <f t="shared" si="8"/>
        <v>0</v>
      </c>
      <c r="Q52" s="153">
        <f t="shared" si="9"/>
        <v>0</v>
      </c>
      <c r="R52" s="84"/>
      <c r="S52" s="84"/>
    </row>
    <row r="53" spans="1:19" ht="13.5" thickBot="1" x14ac:dyDescent="0.25">
      <c r="A53" s="89"/>
      <c r="C53" s="218"/>
      <c r="E53" s="150">
        <f t="shared" si="10"/>
        <v>6</v>
      </c>
      <c r="F53" s="154">
        <f t="shared" si="6"/>
        <v>0</v>
      </c>
      <c r="G53" s="155">
        <f t="shared" si="7"/>
        <v>0</v>
      </c>
      <c r="H53" s="206"/>
      <c r="I53" s="73"/>
      <c r="J53" s="207"/>
      <c r="K53" s="73"/>
      <c r="L53" s="207"/>
      <c r="M53" s="73"/>
      <c r="N53" s="207"/>
      <c r="O53" s="78"/>
      <c r="P53" s="148">
        <f t="shared" si="8"/>
        <v>0</v>
      </c>
      <c r="Q53" s="156">
        <f t="shared" si="9"/>
        <v>0</v>
      </c>
      <c r="R53" s="84"/>
      <c r="S53" s="84"/>
    </row>
    <row r="54" spans="1:19" ht="13.5" thickBot="1" x14ac:dyDescent="0.25">
      <c r="A54" s="89"/>
      <c r="C54" s="218"/>
      <c r="E54" s="222" t="s">
        <v>256</v>
      </c>
      <c r="F54" s="223"/>
      <c r="G54" s="223"/>
      <c r="H54" s="224"/>
      <c r="I54" s="157" t="str">
        <f>IFERROR(AVERAGE(I48:I53),"")</f>
        <v/>
      </c>
      <c r="J54" s="158"/>
      <c r="K54" s="157" t="str">
        <f>IFERROR(AVERAGE(K48:K53),"")</f>
        <v/>
      </c>
      <c r="L54" s="158"/>
      <c r="M54" s="157" t="str">
        <f>IFERROR(AVERAGE(M48:M53),"")</f>
        <v/>
      </c>
      <c r="N54" s="158"/>
      <c r="O54" s="159" t="str">
        <f>IFERROR(AVERAGE(O48:O53),"")</f>
        <v/>
      </c>
      <c r="P54" s="160">
        <f t="shared" ref="P54:Q54" si="11">IFERROR(AVERAGE(P48:P53),"")</f>
        <v>0</v>
      </c>
      <c r="Q54" s="161">
        <f t="shared" si="11"/>
        <v>0</v>
      </c>
      <c r="R54" s="84"/>
      <c r="S54" s="84"/>
    </row>
    <row r="55" spans="1:19" x14ac:dyDescent="0.2">
      <c r="A55" s="89"/>
      <c r="C55" s="218"/>
      <c r="D55" s="90"/>
      <c r="E55" s="90" t="s">
        <v>257</v>
      </c>
      <c r="K55" s="93"/>
      <c r="L55" s="93"/>
      <c r="R55" s="84"/>
      <c r="S55" s="84"/>
    </row>
    <row r="56" spans="1:19" x14ac:dyDescent="0.2">
      <c r="A56" s="89"/>
      <c r="C56" s="218"/>
      <c r="D56" s="90"/>
      <c r="K56" s="93"/>
      <c r="L56" s="93"/>
      <c r="R56" s="84"/>
      <c r="S56" s="84"/>
    </row>
    <row r="57" spans="1:19" x14ac:dyDescent="0.2">
      <c r="A57" s="89"/>
      <c r="C57" s="218"/>
      <c r="D57" s="90"/>
      <c r="E57" s="212" t="s">
        <v>192</v>
      </c>
      <c r="F57" s="212"/>
      <c r="G57" s="212"/>
      <c r="H57" s="212"/>
      <c r="I57" s="212"/>
      <c r="J57" s="212"/>
      <c r="K57" s="212"/>
      <c r="L57" s="93"/>
      <c r="R57" s="84"/>
      <c r="S57" s="84"/>
    </row>
    <row r="58" spans="1:19" ht="27" customHeight="1" x14ac:dyDescent="0.2">
      <c r="A58" s="89"/>
      <c r="C58" s="218"/>
      <c r="D58" s="90"/>
      <c r="E58" s="133" t="s">
        <v>239</v>
      </c>
      <c r="F58" s="162" t="s">
        <v>241</v>
      </c>
      <c r="G58" s="162" t="s">
        <v>242</v>
      </c>
      <c r="H58" s="162" t="s">
        <v>243</v>
      </c>
      <c r="I58" s="162" t="s">
        <v>244</v>
      </c>
      <c r="K58" s="93"/>
      <c r="L58" s="93"/>
      <c r="R58" s="84"/>
      <c r="S58" s="84"/>
    </row>
    <row r="59" spans="1:19" x14ac:dyDescent="0.2">
      <c r="A59" s="89"/>
      <c r="C59" s="218"/>
      <c r="D59" s="90"/>
      <c r="E59" s="151">
        <f>+F36</f>
        <v>0</v>
      </c>
      <c r="F59" s="163" t="str">
        <f>IFERROR(I48/H36,"")</f>
        <v/>
      </c>
      <c r="G59" s="163" t="str">
        <f t="shared" ref="G59:G64" si="12">IFERROR(K48/I36,"")</f>
        <v/>
      </c>
      <c r="H59" s="163" t="str">
        <f t="shared" ref="H59:H64" si="13">IFERROR(M48/J36,"")</f>
        <v/>
      </c>
      <c r="I59" s="163" t="str">
        <f t="shared" ref="I59:I64" si="14">IFERROR(O48/K36,"")</f>
        <v/>
      </c>
      <c r="K59" s="93"/>
      <c r="L59" s="93"/>
      <c r="R59" s="84"/>
      <c r="S59" s="84"/>
    </row>
    <row r="60" spans="1:19" x14ac:dyDescent="0.2">
      <c r="A60" s="89"/>
      <c r="C60" s="218"/>
      <c r="D60" s="90"/>
      <c r="E60" s="151">
        <f t="shared" ref="E60:E64" si="15">+F37</f>
        <v>0</v>
      </c>
      <c r="F60" s="163" t="str">
        <f t="shared" ref="F60:F64" si="16">IFERROR(I49/H37,"")</f>
        <v/>
      </c>
      <c r="G60" s="163" t="str">
        <f t="shared" si="12"/>
        <v/>
      </c>
      <c r="H60" s="163" t="str">
        <f t="shared" si="13"/>
        <v/>
      </c>
      <c r="I60" s="163" t="str">
        <f t="shared" si="14"/>
        <v/>
      </c>
      <c r="K60" s="93"/>
      <c r="L60" s="93"/>
      <c r="R60" s="84"/>
      <c r="S60" s="84"/>
    </row>
    <row r="61" spans="1:19" x14ac:dyDescent="0.2">
      <c r="A61" s="89"/>
      <c r="C61" s="218"/>
      <c r="D61" s="90"/>
      <c r="E61" s="151">
        <f t="shared" si="15"/>
        <v>0</v>
      </c>
      <c r="F61" s="163" t="str">
        <f t="shared" si="16"/>
        <v/>
      </c>
      <c r="G61" s="163" t="str">
        <f t="shared" si="12"/>
        <v/>
      </c>
      <c r="H61" s="163" t="str">
        <f t="shared" si="13"/>
        <v/>
      </c>
      <c r="I61" s="163" t="str">
        <f t="shared" si="14"/>
        <v/>
      </c>
      <c r="K61" s="93"/>
      <c r="L61" s="93"/>
      <c r="R61" s="84"/>
      <c r="S61" s="84"/>
    </row>
    <row r="62" spans="1:19" x14ac:dyDescent="0.2">
      <c r="A62" s="89"/>
      <c r="C62" s="218"/>
      <c r="D62" s="90"/>
      <c r="E62" s="151">
        <f t="shared" si="15"/>
        <v>0</v>
      </c>
      <c r="F62" s="163" t="str">
        <f t="shared" si="16"/>
        <v/>
      </c>
      <c r="G62" s="163" t="str">
        <f t="shared" si="12"/>
        <v/>
      </c>
      <c r="H62" s="163" t="str">
        <f t="shared" si="13"/>
        <v/>
      </c>
      <c r="I62" s="163" t="str">
        <f t="shared" si="14"/>
        <v/>
      </c>
      <c r="K62" s="93"/>
      <c r="L62" s="93"/>
      <c r="R62" s="84"/>
      <c r="S62" s="84"/>
    </row>
    <row r="63" spans="1:19" x14ac:dyDescent="0.2">
      <c r="A63" s="89"/>
      <c r="C63" s="218"/>
      <c r="D63" s="90"/>
      <c r="E63" s="151">
        <f t="shared" si="15"/>
        <v>0</v>
      </c>
      <c r="F63" s="163" t="str">
        <f t="shared" si="16"/>
        <v/>
      </c>
      <c r="G63" s="163" t="str">
        <f t="shared" si="12"/>
        <v/>
      </c>
      <c r="H63" s="163" t="str">
        <f t="shared" si="13"/>
        <v/>
      </c>
      <c r="I63" s="163" t="str">
        <f t="shared" si="14"/>
        <v/>
      </c>
      <c r="K63" s="93"/>
      <c r="L63" s="93"/>
      <c r="R63" s="84"/>
      <c r="S63" s="84"/>
    </row>
    <row r="64" spans="1:19" x14ac:dyDescent="0.2">
      <c r="A64" s="89"/>
      <c r="C64" s="218"/>
      <c r="D64" s="90"/>
      <c r="E64" s="151">
        <f t="shared" si="15"/>
        <v>0</v>
      </c>
      <c r="F64" s="164" t="str">
        <f t="shared" si="16"/>
        <v/>
      </c>
      <c r="G64" s="164" t="str">
        <f t="shared" si="12"/>
        <v/>
      </c>
      <c r="H64" s="164" t="str">
        <f t="shared" si="13"/>
        <v/>
      </c>
      <c r="I64" s="163" t="str">
        <f t="shared" si="14"/>
        <v/>
      </c>
      <c r="K64" s="93"/>
      <c r="L64" s="93"/>
      <c r="R64" s="84"/>
      <c r="S64" s="84"/>
    </row>
    <row r="65" spans="1:19" x14ac:dyDescent="0.2">
      <c r="A65" s="89"/>
      <c r="C65" s="218"/>
      <c r="D65" s="90"/>
      <c r="E65" s="165" t="s">
        <v>258</v>
      </c>
      <c r="F65" s="164" t="str">
        <f>IFERROR(I54/H42,"")</f>
        <v/>
      </c>
      <c r="G65" s="164" t="str">
        <f t="shared" ref="G65" si="17">IFERROR(K54/I42,"")</f>
        <v/>
      </c>
      <c r="H65" s="164" t="str">
        <f t="shared" ref="H65" si="18">IFERROR(M54/J42,"")</f>
        <v/>
      </c>
      <c r="I65" s="163" t="str">
        <f t="shared" ref="I65" si="19">IFERROR(O54/K42,"")</f>
        <v/>
      </c>
      <c r="K65" s="93"/>
      <c r="L65" s="93"/>
      <c r="R65" s="84"/>
      <c r="S65" s="84"/>
    </row>
    <row r="66" spans="1:19" x14ac:dyDescent="0.2">
      <c r="A66" s="89"/>
      <c r="C66" s="218"/>
      <c r="D66" s="90"/>
      <c r="K66" s="93"/>
      <c r="L66" s="93"/>
      <c r="R66" s="84"/>
      <c r="S66" s="84"/>
    </row>
    <row r="67" spans="1:19" ht="22.5" customHeight="1" x14ac:dyDescent="0.2">
      <c r="A67" s="89"/>
      <c r="C67" s="218"/>
      <c r="D67" s="127"/>
      <c r="E67" s="256" t="s">
        <v>259</v>
      </c>
      <c r="F67" s="256"/>
      <c r="G67" s="256"/>
      <c r="H67" s="256"/>
      <c r="I67" s="256"/>
      <c r="J67" s="256"/>
      <c r="K67" s="256"/>
      <c r="L67" s="166"/>
      <c r="R67" s="84"/>
      <c r="S67" s="84"/>
    </row>
    <row r="68" spans="1:19" x14ac:dyDescent="0.2">
      <c r="A68" s="89"/>
      <c r="C68" s="218"/>
      <c r="D68" s="167"/>
      <c r="R68" s="84"/>
      <c r="S68" s="84"/>
    </row>
    <row r="69" spans="1:19" ht="67.5" customHeight="1" x14ac:dyDescent="0.2">
      <c r="A69" s="89"/>
      <c r="C69" s="218"/>
      <c r="E69" s="133" t="s">
        <v>260</v>
      </c>
      <c r="F69" s="133" t="s">
        <v>261</v>
      </c>
      <c r="G69" s="133" t="s">
        <v>262</v>
      </c>
      <c r="H69" s="133" t="s">
        <v>263</v>
      </c>
      <c r="I69" s="168" t="s">
        <v>264</v>
      </c>
      <c r="J69" s="168" t="s">
        <v>265</v>
      </c>
      <c r="K69" s="168" t="s">
        <v>266</v>
      </c>
      <c r="L69" s="168" t="s">
        <v>267</v>
      </c>
      <c r="M69" s="168" t="s">
        <v>268</v>
      </c>
      <c r="R69" s="84"/>
      <c r="S69" s="84"/>
    </row>
    <row r="70" spans="1:19" ht="16.5" x14ac:dyDescent="0.2">
      <c r="A70" s="89"/>
      <c r="C70" s="218"/>
      <c r="D70" s="90"/>
      <c r="E70" s="79"/>
      <c r="F70" s="169">
        <f t="shared" ref="F70:F75" si="20">+F36</f>
        <v>0</v>
      </c>
      <c r="G70" s="74"/>
      <c r="H70" s="74"/>
      <c r="I70" s="74"/>
      <c r="J70" s="74"/>
      <c r="K70" s="74"/>
      <c r="L70" s="170" t="str">
        <f>IFERROR((K70/I70),"")</f>
        <v/>
      </c>
      <c r="M70" s="75"/>
      <c r="R70" s="84"/>
      <c r="S70" s="84"/>
    </row>
    <row r="71" spans="1:19" ht="16.5" x14ac:dyDescent="0.2">
      <c r="A71" s="89"/>
      <c r="C71" s="218"/>
      <c r="D71" s="90"/>
      <c r="E71" s="79"/>
      <c r="F71" s="169">
        <f t="shared" si="20"/>
        <v>0</v>
      </c>
      <c r="G71" s="74"/>
      <c r="H71" s="74"/>
      <c r="I71" s="74"/>
      <c r="J71" s="74"/>
      <c r="K71" s="74"/>
      <c r="L71" s="170" t="str">
        <f t="shared" ref="L71:L75" si="21">IFERROR((K71/I71),"")</f>
        <v/>
      </c>
      <c r="M71" s="75"/>
      <c r="R71" s="84"/>
      <c r="S71" s="84"/>
    </row>
    <row r="72" spans="1:19" ht="16.5" x14ac:dyDescent="0.2">
      <c r="A72" s="89"/>
      <c r="C72" s="218"/>
      <c r="D72" s="90"/>
      <c r="E72" s="79"/>
      <c r="F72" s="169">
        <f t="shared" si="20"/>
        <v>0</v>
      </c>
      <c r="G72" s="74"/>
      <c r="H72" s="74"/>
      <c r="I72" s="74"/>
      <c r="J72" s="74"/>
      <c r="K72" s="74"/>
      <c r="L72" s="170" t="str">
        <f t="shared" si="21"/>
        <v/>
      </c>
      <c r="M72" s="75"/>
      <c r="R72" s="84"/>
      <c r="S72" s="84"/>
    </row>
    <row r="73" spans="1:19" ht="16.5" x14ac:dyDescent="0.2">
      <c r="A73" s="89"/>
      <c r="C73" s="218"/>
      <c r="D73" s="90"/>
      <c r="E73" s="79"/>
      <c r="F73" s="169">
        <f t="shared" si="20"/>
        <v>0</v>
      </c>
      <c r="G73" s="74"/>
      <c r="H73" s="74"/>
      <c r="I73" s="74"/>
      <c r="J73" s="74"/>
      <c r="K73" s="74"/>
      <c r="L73" s="170" t="str">
        <f t="shared" si="21"/>
        <v/>
      </c>
      <c r="M73" s="75"/>
      <c r="R73" s="84"/>
      <c r="S73" s="84"/>
    </row>
    <row r="74" spans="1:19" ht="16.5" x14ac:dyDescent="0.2">
      <c r="A74" s="89"/>
      <c r="C74" s="218"/>
      <c r="D74" s="90"/>
      <c r="E74" s="79"/>
      <c r="F74" s="169">
        <f t="shared" si="20"/>
        <v>0</v>
      </c>
      <c r="G74" s="74"/>
      <c r="H74" s="74"/>
      <c r="I74" s="74"/>
      <c r="J74" s="74"/>
      <c r="K74" s="74"/>
      <c r="L74" s="170" t="str">
        <f t="shared" si="21"/>
        <v/>
      </c>
      <c r="M74" s="75"/>
      <c r="R74" s="84"/>
      <c r="S74" s="84"/>
    </row>
    <row r="75" spans="1:19" ht="16.5" x14ac:dyDescent="0.2">
      <c r="A75" s="89"/>
      <c r="C75" s="218"/>
      <c r="D75" s="90"/>
      <c r="E75" s="79"/>
      <c r="F75" s="169">
        <f t="shared" si="20"/>
        <v>0</v>
      </c>
      <c r="G75" s="74"/>
      <c r="H75" s="74"/>
      <c r="I75" s="74"/>
      <c r="J75" s="74"/>
      <c r="K75" s="74"/>
      <c r="L75" s="170" t="str">
        <f t="shared" si="21"/>
        <v/>
      </c>
      <c r="M75" s="75"/>
      <c r="R75" s="84"/>
      <c r="S75" s="84"/>
    </row>
    <row r="76" spans="1:19" x14ac:dyDescent="0.2">
      <c r="A76" s="89"/>
      <c r="C76" s="218"/>
      <c r="E76" s="220" t="s">
        <v>269</v>
      </c>
      <c r="F76" s="221"/>
      <c r="G76" s="171">
        <f t="shared" ref="G76:L76" si="22">SUM(G70:G75)</f>
        <v>0</v>
      </c>
      <c r="H76" s="171">
        <f t="shared" si="22"/>
        <v>0</v>
      </c>
      <c r="I76" s="171">
        <f t="shared" si="22"/>
        <v>0</v>
      </c>
      <c r="J76" s="171">
        <f t="shared" si="22"/>
        <v>0</v>
      </c>
      <c r="K76" s="171">
        <f t="shared" si="22"/>
        <v>0</v>
      </c>
      <c r="L76" s="171">
        <f t="shared" si="22"/>
        <v>0</v>
      </c>
      <c r="M76" s="172"/>
      <c r="R76" s="84"/>
      <c r="S76" s="84"/>
    </row>
    <row r="77" spans="1:19" ht="150" customHeight="1" x14ac:dyDescent="0.2">
      <c r="A77" s="89"/>
      <c r="C77" s="218"/>
      <c r="D77" s="167"/>
      <c r="E77" s="257" t="s">
        <v>270</v>
      </c>
      <c r="F77" s="257"/>
      <c r="G77" s="257"/>
      <c r="H77" s="257"/>
      <c r="I77" s="257"/>
      <c r="J77" s="257"/>
      <c r="K77" s="257"/>
      <c r="L77" s="257"/>
      <c r="R77" s="84"/>
      <c r="S77" s="84"/>
    </row>
    <row r="78" spans="1:19" ht="18" customHeight="1" thickBot="1" x14ac:dyDescent="0.25">
      <c r="A78" s="89"/>
      <c r="C78" s="219"/>
      <c r="D78" s="123"/>
      <c r="E78" s="173"/>
      <c r="F78" s="173"/>
      <c r="G78" s="173"/>
      <c r="H78" s="173"/>
      <c r="I78" s="173"/>
      <c r="J78" s="173"/>
      <c r="K78" s="173"/>
      <c r="L78" s="173"/>
      <c r="M78" s="173"/>
      <c r="N78" s="173"/>
      <c r="O78" s="173"/>
      <c r="P78" s="173"/>
      <c r="Q78" s="173"/>
      <c r="R78" s="174"/>
      <c r="S78" s="84"/>
    </row>
    <row r="79" spans="1:19" ht="13.5" thickBot="1" x14ac:dyDescent="0.25">
      <c r="A79" s="175"/>
      <c r="B79" s="173"/>
      <c r="C79" s="173"/>
      <c r="D79" s="176"/>
      <c r="E79" s="173"/>
      <c r="F79" s="173"/>
      <c r="G79" s="173"/>
      <c r="H79" s="173"/>
      <c r="I79" s="173"/>
      <c r="J79" s="173"/>
      <c r="K79" s="173"/>
      <c r="L79" s="173"/>
      <c r="M79" s="173"/>
      <c r="N79" s="173"/>
      <c r="O79" s="173"/>
      <c r="P79" s="173"/>
      <c r="Q79" s="173"/>
      <c r="R79" s="173"/>
      <c r="S79" s="174"/>
    </row>
    <row r="80" spans="1:19" ht="13.5" thickBot="1" x14ac:dyDescent="0.25"/>
    <row r="81" spans="1:19" x14ac:dyDescent="0.2">
      <c r="A81" s="177"/>
      <c r="B81" s="178"/>
      <c r="C81" s="179"/>
      <c r="D81" s="180"/>
      <c r="E81" s="180"/>
      <c r="F81" s="180"/>
      <c r="G81" s="180"/>
      <c r="H81" s="180"/>
      <c r="I81" s="180"/>
      <c r="J81" s="180"/>
      <c r="K81" s="180"/>
      <c r="L81" s="180"/>
      <c r="M81" s="180"/>
      <c r="N81" s="180"/>
      <c r="O81" s="180"/>
      <c r="P81" s="180"/>
      <c r="Q81" s="180"/>
      <c r="R81" s="181"/>
      <c r="S81" s="182"/>
    </row>
    <row r="82" spans="1:19" ht="25.5" customHeight="1" x14ac:dyDescent="0.2">
      <c r="A82" s="183"/>
      <c r="B82" s="209" t="s">
        <v>271</v>
      </c>
      <c r="C82" s="209"/>
      <c r="D82" s="209"/>
      <c r="E82" s="209"/>
      <c r="F82" s="209"/>
      <c r="G82" s="209"/>
      <c r="H82" s="209"/>
      <c r="I82" s="209"/>
      <c r="J82" s="209"/>
      <c r="K82" s="209"/>
      <c r="L82" s="209"/>
      <c r="M82" s="209"/>
      <c r="N82" s="209"/>
      <c r="O82" s="209"/>
      <c r="P82" s="209"/>
      <c r="Q82" s="209"/>
      <c r="R82" s="209"/>
      <c r="S82" s="184"/>
    </row>
    <row r="83" spans="1:19" x14ac:dyDescent="0.2">
      <c r="A83" s="183"/>
      <c r="B83" s="253">
        <v>1</v>
      </c>
      <c r="C83" s="211" t="s">
        <v>162</v>
      </c>
      <c r="D83" s="211"/>
      <c r="E83" s="211"/>
      <c r="F83" s="208"/>
      <c r="G83" s="208"/>
      <c r="H83" s="208"/>
      <c r="I83" s="208"/>
      <c r="J83" s="208"/>
      <c r="K83" s="208"/>
      <c r="L83" s="208"/>
      <c r="M83" s="208"/>
      <c r="N83" s="208"/>
      <c r="O83" s="208"/>
      <c r="P83" s="208"/>
      <c r="Q83" s="208"/>
      <c r="R83" s="208"/>
      <c r="S83" s="184"/>
    </row>
    <row r="84" spans="1:19" x14ac:dyDescent="0.2">
      <c r="A84" s="183"/>
      <c r="B84" s="253"/>
      <c r="C84" s="211" t="s">
        <v>1</v>
      </c>
      <c r="D84" s="211"/>
      <c r="E84" s="211"/>
      <c r="F84" s="208"/>
      <c r="G84" s="208"/>
      <c r="H84" s="208"/>
      <c r="I84" s="208"/>
      <c r="J84" s="208"/>
      <c r="K84" s="208"/>
      <c r="L84" s="208"/>
      <c r="M84" s="208"/>
      <c r="N84" s="208"/>
      <c r="O84" s="208"/>
      <c r="P84" s="208"/>
      <c r="Q84" s="208"/>
      <c r="R84" s="208"/>
      <c r="S84" s="184"/>
    </row>
    <row r="85" spans="1:19" x14ac:dyDescent="0.2">
      <c r="A85" s="183"/>
      <c r="B85" s="253"/>
      <c r="C85" s="211" t="s">
        <v>272</v>
      </c>
      <c r="D85" s="211"/>
      <c r="E85" s="211"/>
      <c r="F85" s="208"/>
      <c r="G85" s="208"/>
      <c r="H85" s="208"/>
      <c r="I85" s="208"/>
      <c r="J85" s="208"/>
      <c r="K85" s="208"/>
      <c r="L85" s="208"/>
      <c r="M85" s="208"/>
      <c r="N85" s="208"/>
      <c r="O85" s="208"/>
      <c r="P85" s="208"/>
      <c r="Q85" s="208"/>
      <c r="R85" s="208"/>
      <c r="S85" s="184"/>
    </row>
    <row r="86" spans="1:19" x14ac:dyDescent="0.2">
      <c r="A86" s="183"/>
      <c r="B86" s="253"/>
      <c r="C86" s="211" t="s">
        <v>160</v>
      </c>
      <c r="D86" s="211"/>
      <c r="E86" s="211"/>
      <c r="F86" s="208"/>
      <c r="G86" s="208"/>
      <c r="H86" s="208"/>
      <c r="I86" s="208"/>
      <c r="J86" s="208"/>
      <c r="K86" s="208"/>
      <c r="L86" s="208"/>
      <c r="M86" s="208"/>
      <c r="N86" s="208"/>
      <c r="O86" s="208"/>
      <c r="P86" s="208"/>
      <c r="Q86" s="208"/>
      <c r="R86" s="208"/>
      <c r="S86" s="184"/>
    </row>
    <row r="87" spans="1:19" x14ac:dyDescent="0.2">
      <c r="A87" s="183"/>
      <c r="B87" s="253"/>
      <c r="C87" s="211" t="s">
        <v>273</v>
      </c>
      <c r="D87" s="211"/>
      <c r="E87" s="211"/>
      <c r="F87" s="208"/>
      <c r="G87" s="208"/>
      <c r="H87" s="208"/>
      <c r="I87" s="208"/>
      <c r="J87" s="208"/>
      <c r="K87" s="208"/>
      <c r="L87" s="208"/>
      <c r="M87" s="208"/>
      <c r="N87" s="208"/>
      <c r="O87" s="208"/>
      <c r="P87" s="208"/>
      <c r="Q87" s="208"/>
      <c r="R87" s="208"/>
      <c r="S87" s="184"/>
    </row>
    <row r="88" spans="1:19" x14ac:dyDescent="0.2">
      <c r="A88" s="183"/>
      <c r="B88" s="253"/>
      <c r="C88" s="211" t="s">
        <v>163</v>
      </c>
      <c r="D88" s="211"/>
      <c r="E88" s="211"/>
      <c r="F88" s="208"/>
      <c r="G88" s="208"/>
      <c r="H88" s="208"/>
      <c r="I88" s="208"/>
      <c r="J88" s="208"/>
      <c r="K88" s="208"/>
      <c r="L88" s="208"/>
      <c r="M88" s="208"/>
      <c r="N88" s="208"/>
      <c r="O88" s="208"/>
      <c r="P88" s="208"/>
      <c r="Q88" s="208"/>
      <c r="R88" s="208"/>
      <c r="S88" s="184"/>
    </row>
    <row r="89" spans="1:19" x14ac:dyDescent="0.2">
      <c r="A89" s="183"/>
      <c r="B89" s="253"/>
      <c r="C89" s="211" t="s">
        <v>274</v>
      </c>
      <c r="D89" s="211"/>
      <c r="E89" s="211"/>
      <c r="F89" s="208"/>
      <c r="G89" s="208"/>
      <c r="H89" s="208"/>
      <c r="I89" s="208"/>
      <c r="J89" s="208"/>
      <c r="K89" s="208"/>
      <c r="L89" s="208"/>
      <c r="M89" s="208"/>
      <c r="N89" s="208"/>
      <c r="O89" s="208"/>
      <c r="P89" s="208"/>
      <c r="Q89" s="208"/>
      <c r="R89" s="208"/>
      <c r="S89" s="184"/>
    </row>
    <row r="90" spans="1:19" ht="13.5" thickBot="1" x14ac:dyDescent="0.25">
      <c r="A90" s="185"/>
      <c r="B90" s="186"/>
      <c r="C90" s="187"/>
      <c r="D90" s="188"/>
      <c r="E90" s="188"/>
      <c r="F90" s="189"/>
      <c r="G90" s="189"/>
      <c r="H90" s="189"/>
      <c r="I90" s="189"/>
      <c r="J90" s="189"/>
      <c r="K90" s="189"/>
      <c r="L90" s="189"/>
      <c r="M90" s="189"/>
      <c r="N90" s="189"/>
      <c r="O90" s="189"/>
      <c r="P90" s="189"/>
      <c r="Q90" s="189"/>
      <c r="R90" s="190"/>
      <c r="S90" s="191"/>
    </row>
  </sheetData>
  <sheetProtection insertRows="0"/>
  <mergeCells count="55">
    <mergeCell ref="F86:R86"/>
    <mergeCell ref="F87:R87"/>
    <mergeCell ref="E67:K67"/>
    <mergeCell ref="E77:L77"/>
    <mergeCell ref="B83:B89"/>
    <mergeCell ref="C86:E86"/>
    <mergeCell ref="C87:E87"/>
    <mergeCell ref="C88:E88"/>
    <mergeCell ref="C89:E89"/>
    <mergeCell ref="C85:E85"/>
    <mergeCell ref="D11:E11"/>
    <mergeCell ref="H15:O15"/>
    <mergeCell ref="H16:O16"/>
    <mergeCell ref="E22:L22"/>
    <mergeCell ref="G46:G47"/>
    <mergeCell ref="F46:F47"/>
    <mergeCell ref="E46:E47"/>
    <mergeCell ref="E34:K34"/>
    <mergeCell ref="E42:F42"/>
    <mergeCell ref="E45:K45"/>
    <mergeCell ref="B1:R1"/>
    <mergeCell ref="B2:R2"/>
    <mergeCell ref="B3:R3"/>
    <mergeCell ref="B4:E4"/>
    <mergeCell ref="B5:R5"/>
    <mergeCell ref="C84:E84"/>
    <mergeCell ref="E57:K57"/>
    <mergeCell ref="P46:P47"/>
    <mergeCell ref="Q46:Q47"/>
    <mergeCell ref="C21:C78"/>
    <mergeCell ref="E76:F76"/>
    <mergeCell ref="E54:H54"/>
    <mergeCell ref="H46:I46"/>
    <mergeCell ref="J46:K46"/>
    <mergeCell ref="L46:M46"/>
    <mergeCell ref="N46:O46"/>
    <mergeCell ref="C83:E83"/>
    <mergeCell ref="E32:O32"/>
    <mergeCell ref="E43:M43"/>
    <mergeCell ref="F88:R88"/>
    <mergeCell ref="F89:R89"/>
    <mergeCell ref="B82:R82"/>
    <mergeCell ref="E23:E24"/>
    <mergeCell ref="F23:F24"/>
    <mergeCell ref="G23:G24"/>
    <mergeCell ref="H23:H24"/>
    <mergeCell ref="I23:I24"/>
    <mergeCell ref="J23:L23"/>
    <mergeCell ref="M23:M24"/>
    <mergeCell ref="N23:N24"/>
    <mergeCell ref="O23:O24"/>
    <mergeCell ref="P23:P24"/>
    <mergeCell ref="F83:R83"/>
    <mergeCell ref="F84:R84"/>
    <mergeCell ref="F85:R85"/>
  </mergeCells>
  <conditionalFormatting sqref="H15">
    <cfRule type="expression" dxfId="4" priority="5">
      <formula>H14="SI SE REPORTA"</formula>
    </cfRule>
  </conditionalFormatting>
  <conditionalFormatting sqref="I13">
    <cfRule type="notContainsBlanks" dxfId="3" priority="4">
      <formula>LEN(TRIM(I13))&gt;0</formula>
    </cfRule>
  </conditionalFormatting>
  <conditionalFormatting sqref="K13">
    <cfRule type="notContainsBlanks" dxfId="2" priority="3">
      <formula>LEN(TRIM(K13))&gt;0</formula>
    </cfRule>
  </conditionalFormatting>
  <conditionalFormatting sqref="M13">
    <cfRule type="notContainsBlanks" dxfId="1" priority="2">
      <formula>LEN(TRIM(M13))&gt;0</formula>
    </cfRule>
  </conditionalFormatting>
  <conditionalFormatting sqref="O13">
    <cfRule type="notContainsBlanks" dxfId="0" priority="1">
      <formula>LEN(TRIM(O13))&gt;0</formula>
    </cfRule>
  </conditionalFormatting>
  <dataValidations count="9">
    <dataValidation type="whole" operator="greaterThanOrEqual" allowBlank="1" showErrorMessage="1" errorTitle="ERROR" error="Escriba un número igual o mayor que 0" promptTitle="ERROR" prompt="Escriba un número igual o mayor que 0" sqref="E59:E64 F44:I44 F58:H58 F55:H56 E66:H66 J65" xr:uid="{00000000-0002-0000-0300-000000000000}">
      <formula1>0</formula1>
    </dataValidation>
    <dataValidation operator="greaterThanOrEqual" allowBlank="1" showErrorMessage="1" errorTitle="ERROR" error="Escriba un número igual o mayor que 0" promptTitle="ERROR" prompt="Escriba un número igual o mayor que 0" sqref="K48:K54 I48:I54 G42:M42 M48:M54 E55 F59:I65 O48:O54 P54:Q54 J65" xr:uid="{00000000-0002-0000-0300-000001000000}"/>
    <dataValidation type="list" allowBlank="1" showInputMessage="1" showErrorMessage="1" sqref="H13 J13 L13 N13" xr:uid="{00000000-0002-0000-0300-000002000000}">
      <formula1>"SI APLICA, NO APLICA"</formula1>
    </dataValidation>
    <dataValidation type="list" allowBlank="1" showInputMessage="1" showErrorMessage="1" sqref="H14 J14 L14 N14" xr:uid="{00000000-0002-0000-0300-000003000000}">
      <formula1>"SI SE REPORTA, NO SE REPORTA"</formula1>
    </dataValidation>
    <dataValidation allowBlank="1" showInputMessage="1" showErrorMessage="1" error="La suma del avance total no puede superara el 100%" sqref="L36:L41 P48:P53" xr:uid="{00000000-0002-0000-0300-000004000000}"/>
    <dataValidation operator="greaterThanOrEqual" allowBlank="1" showErrorMessage="1" errorTitle="ERROR" error="La suma de la programación no puede superar el 100%" promptTitle="ERROR" prompt="Escriba un número igual o mayor que 0" sqref="H36:K36 G36:G41" xr:uid="{00000000-0002-0000-0300-000005000000}"/>
    <dataValidation operator="greaterThanOrEqual" allowBlank="1" showErrorMessage="1" promptTitle="ERROR" prompt="Escriba un número igual o mayor que 0" sqref="H37:K41" xr:uid="{00000000-0002-0000-0300-000006000000}"/>
    <dataValidation type="list" allowBlank="1" showInputMessage="1" showErrorMessage="1" sqref="E70:E75" xr:uid="{EDFCDC85-5101-48D9-B3E6-94E55E8004E0}">
      <formula1>"Año 1, Año 2, Año 3, Año 4"</formula1>
    </dataValidation>
    <dataValidation type="list" allowBlank="1" showInputMessage="1" showErrorMessage="1" sqref="J25:J31" xr:uid="{670FD535-D573-41A5-95B9-0ED621A5CD30}">
      <formula1>"Acuerdo,Resolución"</formula1>
    </dataValidation>
  </dataValidations>
  <hyperlinks>
    <hyperlink ref="C9" location="'ANEXO 3'!A1" display="VOLVER AL INDICE" xr:uid="{00000000-0004-0000-0300-000000000000}"/>
  </hyperlinks>
  <pageMargins left="0.25" right="0.25" top="0.75" bottom="0.75" header="0.3" footer="0.3"/>
  <pageSetup paperSize="178" orientation="landscape" horizontalDpi="1200" verticalDpi="1200" r:id="rId1"/>
  <ignoredErrors>
    <ignoredError sqref="L12:O12" evalError="1"/>
    <ignoredError sqref="F70:F75 G36:G41 L36:L41 M36:M41 Q50:Q53 Q49"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PMAM_Ejec_HM</vt:lpstr>
      <vt:lpstr>HOJA_REPORTE</vt:lpstr>
      <vt:lpstr>acumula</vt:lpstr>
      <vt:lpstr>PMAM_Ejec_HM!Área_de_impresión</vt:lpstr>
      <vt:lpstr>cobertura</vt:lpstr>
      <vt:lpstr>Desagregaci</vt:lpstr>
      <vt:lpstr>enfoque</vt:lpstr>
      <vt:lpstr>fuente</vt:lpstr>
      <vt:lpstr>orienta</vt:lpstr>
      <vt:lpstr>periodicidad</vt:lpstr>
      <vt:lpstr>tipo</vt:lpstr>
      <vt:lpstr>tipounidad</vt:lpstr>
      <vt:lpstr>PMAM_Ejec_HM!Títulos_a_imprimir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Eliana Marcela Machado Hernandez</cp:lastModifiedBy>
  <cp:revision/>
  <dcterms:created xsi:type="dcterms:W3CDTF">2012-04-13T14:28:11Z</dcterms:created>
  <dcterms:modified xsi:type="dcterms:W3CDTF">2026-06-04T21:10:33Z</dcterms:modified>
  <cp:category/>
  <cp:contentStatus/>
</cp:coreProperties>
</file>